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ingdi\Downloads\SS OCT\"/>
    </mc:Choice>
  </mc:AlternateContent>
  <xr:revisionPtr revIDLastSave="0" documentId="13_ncr:1_{56689578-F4C1-41B2-AED2-B9A5C05C7617}" xr6:coauthVersionLast="47" xr6:coauthVersionMax="47" xr10:uidLastSave="{00000000-0000-0000-0000-000000000000}"/>
  <bookViews>
    <workbookView xWindow="-19310" yWindow="-110" windowWidth="19420" windowHeight="12300" tabRatio="798" activeTab="2" xr2:uid="{476C411C-230B-4727-AA77-0086334C8328}"/>
  </bookViews>
  <sheets>
    <sheet name="INFO CASAS" sheetId="2" r:id="rId1"/>
    <sheet name="TOTAL" sheetId="1" r:id="rId2"/>
    <sheet name="ARAUCA" sheetId="29" r:id="rId3"/>
    <sheet name="CHIRIGUANA" sheetId="30" r:id="rId4"/>
    <sheet name="BUCARAMANGA" sheetId="3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D3" i="1"/>
  <c r="D2" i="1"/>
  <c r="C14" i="1"/>
  <c r="C13" i="1"/>
  <c r="C12" i="1"/>
  <c r="E61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C5" i="31" s="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G5" i="31"/>
  <c r="E74" i="30" l="1"/>
  <c r="E73" i="30"/>
  <c r="E26" i="30"/>
  <c r="E25" i="30"/>
  <c r="E24" i="30"/>
  <c r="E23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H56" i="30"/>
  <c r="H59" i="30" s="1"/>
  <c r="F56" i="30"/>
  <c r="F55" i="30"/>
  <c r="F54" i="30"/>
  <c r="F53" i="30"/>
  <c r="H52" i="30"/>
  <c r="F52" i="30"/>
  <c r="F51" i="30"/>
  <c r="F50" i="30"/>
  <c r="F49" i="30"/>
  <c r="F48" i="30"/>
  <c r="F47" i="30"/>
  <c r="H46" i="30"/>
  <c r="F46" i="30"/>
  <c r="F45" i="30"/>
  <c r="F44" i="30"/>
  <c r="F43" i="30"/>
  <c r="H42" i="30"/>
  <c r="F42" i="30"/>
  <c r="F41" i="30"/>
  <c r="F40" i="30"/>
  <c r="F39" i="30"/>
  <c r="H38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H14" i="30"/>
  <c r="F14" i="30"/>
  <c r="F13" i="30"/>
  <c r="F12" i="30"/>
  <c r="F11" i="30"/>
  <c r="F10" i="30"/>
  <c r="F9" i="30"/>
  <c r="G5" i="30"/>
  <c r="E62" i="29"/>
  <c r="E61" i="29"/>
  <c r="E60" i="29"/>
  <c r="E58" i="29"/>
  <c r="E56" i="29"/>
  <c r="E48" i="29"/>
  <c r="E40" i="29"/>
  <c r="E33" i="29"/>
  <c r="E32" i="29"/>
  <c r="E30" i="29"/>
  <c r="F78" i="29"/>
  <c r="F77" i="29"/>
  <c r="F76" i="29"/>
  <c r="F75" i="29"/>
  <c r="F74" i="29"/>
  <c r="F73" i="29"/>
  <c r="F72" i="29"/>
  <c r="E72" i="29"/>
  <c r="E71" i="29"/>
  <c r="F71" i="29" s="1"/>
  <c r="F70" i="29"/>
  <c r="F69" i="29"/>
  <c r="F68" i="29"/>
  <c r="E68" i="29"/>
  <c r="D68" i="29"/>
  <c r="E67" i="29"/>
  <c r="F67" i="29" s="1"/>
  <c r="C66" i="29"/>
  <c r="F66" i="29" s="1"/>
  <c r="F65" i="29"/>
  <c r="F64" i="29"/>
  <c r="F63" i="29"/>
  <c r="G62" i="29"/>
  <c r="F62" i="29"/>
  <c r="F61" i="29"/>
  <c r="F60" i="29"/>
  <c r="F59" i="29"/>
  <c r="G58" i="29"/>
  <c r="D58" i="29"/>
  <c r="F58" i="29" s="1"/>
  <c r="F57" i="29"/>
  <c r="E57" i="29"/>
  <c r="G56" i="29"/>
  <c r="F56" i="29"/>
  <c r="C56" i="29"/>
  <c r="F55" i="29"/>
  <c r="F54" i="29"/>
  <c r="E54" i="29"/>
  <c r="D54" i="29"/>
  <c r="F53" i="29"/>
  <c r="E53" i="29"/>
  <c r="E52" i="29"/>
  <c r="C52" i="29"/>
  <c r="F52" i="29" s="1"/>
  <c r="F51" i="29"/>
  <c r="F50" i="29"/>
  <c r="F49" i="29"/>
  <c r="G48" i="29"/>
  <c r="F48" i="29"/>
  <c r="F47" i="29"/>
  <c r="E47" i="29"/>
  <c r="F46" i="29"/>
  <c r="E46" i="29"/>
  <c r="C46" i="29"/>
  <c r="F45" i="29"/>
  <c r="F44" i="29"/>
  <c r="E43" i="29"/>
  <c r="F43" i="29" s="1"/>
  <c r="F42" i="29"/>
  <c r="C42" i="29"/>
  <c r="F41" i="29"/>
  <c r="G40" i="29"/>
  <c r="D40" i="29"/>
  <c r="E39" i="29"/>
  <c r="D39" i="29"/>
  <c r="F39" i="29" s="1"/>
  <c r="F38" i="29"/>
  <c r="F37" i="29"/>
  <c r="F36" i="29"/>
  <c r="F35" i="29"/>
  <c r="F34" i="29"/>
  <c r="G33" i="29"/>
  <c r="F33" i="29"/>
  <c r="G32" i="29"/>
  <c r="G5" i="29" s="1"/>
  <c r="F32" i="29"/>
  <c r="F31" i="29"/>
  <c r="G30" i="29"/>
  <c r="D30" i="29"/>
  <c r="F29" i="29"/>
  <c r="E29" i="29"/>
  <c r="E28" i="29"/>
  <c r="F28" i="29" s="1"/>
  <c r="D28" i="29"/>
  <c r="C28" i="29"/>
  <c r="F27" i="29"/>
  <c r="E26" i="29"/>
  <c r="D26" i="29"/>
  <c r="C26" i="29"/>
  <c r="F26" i="29" s="1"/>
  <c r="F25" i="29"/>
  <c r="E25" i="29"/>
  <c r="F24" i="29"/>
  <c r="C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C5" i="30" l="1"/>
  <c r="F40" i="29"/>
  <c r="F30" i="29"/>
  <c r="C5" i="29"/>
  <c r="C10" i="1" l="1"/>
  <c r="C9" i="1"/>
  <c r="C8" i="1"/>
  <c r="C7" i="1"/>
  <c r="C6" i="1"/>
  <c r="C5" i="1"/>
  <c r="C3" i="1" l="1"/>
  <c r="C4" i="1" l="1"/>
  <c r="C2" i="1" l="1"/>
  <c r="C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G5" authorId="0" shapeId="0" xr:uid="{00D08E8A-B08D-4044-B507-C54C9DA1916C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EAB2A108-92E4-44B3-B49D-89CEFB494949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EF179E4F-C243-4B3D-8CD4-62C942AF42E0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BA4FA47A-6661-49A5-B674-6976E72880FD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BC24D7DB-01EB-4CAE-8341-53C8E61151AE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G5" authorId="0" shapeId="0" xr:uid="{151C26F5-A3FA-45B6-B459-1895A3E22682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ADE5310D-9832-47E9-A6FB-8C3A77726246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961026AC-7BEE-4677-B888-28C827B74C1F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AE509D27-50FB-44D2-A80E-7F3C9FFE612B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39FFBA18-1C06-422A-94DD-F9E02306E306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C5" authorId="0" shapeId="0" xr:uid="{444466D9-A049-4FAC-AA4E-A373955ABBEE}">
      <text>
        <r>
          <rPr>
            <b/>
            <sz val="9"/>
            <color indexed="81"/>
            <rFont val="Tahoma"/>
            <family val="2"/>
          </rPr>
          <t>Total Refrigerios:</t>
        </r>
        <r>
          <rPr>
            <sz val="9"/>
            <color indexed="81"/>
            <rFont val="Tahoma"/>
            <family val="2"/>
          </rPr>
          <t xml:space="preserve">
Se espera por mes al menos:
Tipo A: 3.300 refrigerios
Tipo B: 2.400 refrigerios
Tipo C: 1.800 refrigerios</t>
        </r>
      </text>
    </comment>
    <comment ref="G5" authorId="0" shapeId="0" xr:uid="{93C6A61B-DBD9-4E9C-9C65-03E3B1DD1F91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A0352B06-750C-4E44-9040-A73E7200BAEF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7B813B50-EDD9-4621-8666-86B38B8C994C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063718CA-2C6C-4ACC-9A84-08975BD206DD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4A94A4CA-D436-405C-938A-B0E8AD56EF9B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<sst xmlns="http://schemas.openxmlformats.org/spreadsheetml/2006/main" count="338" uniqueCount="76">
  <si>
    <t>REGIONAL</t>
  </si>
  <si>
    <t>MUNICIPIO</t>
  </si>
  <si>
    <t>DIRECCIÓN</t>
  </si>
  <si>
    <t>RESPONSABLES</t>
  </si>
  <si>
    <t xml:space="preserve">TIPO CASA </t>
  </si>
  <si>
    <t>ARAUCA</t>
  </si>
  <si>
    <t>CRA 18 NO. 28-22 SAN LUIS</t>
  </si>
  <si>
    <t>CARIN YUSBEY GONZALEZ - CÉDULA: 1116777780 - CELULAR: 3223686141 - CORREO: CARIN.GONZALEZ@ICBF.GOV.CO</t>
  </si>
  <si>
    <t>B</t>
  </si>
  <si>
    <t>CESAR</t>
  </si>
  <si>
    <t>CHIRIGUANÁ</t>
  </si>
  <si>
    <t>CZ, CALLE 8 # 8 - 95 BARRIO EL CARMEN, CHIRIGUANÁ - CESAR</t>
  </si>
  <si>
    <t>PABLA ELVIRA ROCHA OYAGA - CÉDULA: 1064795298 - CELULAR: 3188884268 - CORREO: PABLAROCHA@HOTMAIL.COM</t>
  </si>
  <si>
    <t>NORTE DE SANTANDER</t>
  </si>
  <si>
    <t>SAN JOSÉ DE CÚCUTA</t>
  </si>
  <si>
    <t>AVENIDA 14 ESTE # 5ª NORTE-39, CÚCUTA</t>
  </si>
  <si>
    <t>ALVARO MENDOZA PEÑARANDA - CÉDULA: 88238293 - CELULAR: 3183830191 - CORREO:  </t>
  </si>
  <si>
    <t>A</t>
  </si>
  <si>
    <t>VICHADA</t>
  </si>
  <si>
    <t>PUERTO CARREÑO</t>
  </si>
  <si>
    <t>CRA 8 CON CALLE 22, HOGAR INFANTIL MIS TRAVESURAS</t>
  </si>
  <si>
    <t>LEIDY DAYANA JARAMILLO MENESES - CÉDULA: 1061724863 - CELULAR: 3147845972 - CORREO: LEIDY.JARAMILLO@ICBF.GOV.CO</t>
  </si>
  <si>
    <t>C</t>
  </si>
  <si>
    <t>CASA ATRAPASUEÑOS</t>
  </si>
  <si>
    <t>CODIGO TARIFARIO</t>
  </si>
  <si>
    <t>CANTIDAD</t>
  </si>
  <si>
    <t>CHIRIGUANA</t>
  </si>
  <si>
    <t>BUCARAMANGA</t>
  </si>
  <si>
    <t>CASAS ATRAPASUEÑOS
Programación:
Refrigerios y Ollas Comunitarias</t>
  </si>
  <si>
    <t>Seleccionar Casa Atrapasueños</t>
  </si>
  <si>
    <t>Casa Atrapasueños Arauca</t>
  </si>
  <si>
    <t>Tipo de Casa Atrapasueños</t>
  </si>
  <si>
    <t>Total Refrigerios</t>
  </si>
  <si>
    <t>Total Participantes Ollas Comunitarias</t>
  </si>
  <si>
    <t>Fecha</t>
  </si>
  <si>
    <t>Jornada</t>
  </si>
  <si>
    <t>Cantidad Refrigerios
(Encuentro entre pares y familiares)</t>
  </si>
  <si>
    <t>Cantidad Participantes
Olla Comunitaria (Encuentro Comunitario)</t>
  </si>
  <si>
    <t>Observación Particularidad (dirección u hora diferente)</t>
  </si>
  <si>
    <t>6 a 8 años</t>
  </si>
  <si>
    <t>9 a 13 años</t>
  </si>
  <si>
    <t>&gt; 14 años</t>
  </si>
  <si>
    <t>Total</t>
  </si>
  <si>
    <t>AM: Se entregan a las 8AM</t>
  </si>
  <si>
    <t>PM: Se entregan a la 1PM</t>
  </si>
  <si>
    <t>Casa Atrapasueños Chiriguaná</t>
  </si>
  <si>
    <t>Casa Atrapasueños Bucaramanga</t>
  </si>
  <si>
    <t>Octubre</t>
  </si>
  <si>
    <t>Se requiere la entrega de 74 refrigerios en la casa atrapasueños. Hora: 3:30 pm</t>
  </si>
  <si>
    <t xml:space="preserve">Se requiere la entrega de 61 refrigerios en la casa atrapasueños. Hora: 8:30 am </t>
  </si>
  <si>
    <t>Se requiere la entrega de 60 refrigerios de 10 a 13 años y 25 refrigerios de 14 a 17 años para entrega en casa atrapasueños. Hora 3:30 pm.
Encuentro familiar tigrillos y superheroes. Se requiere la entrega de 34 refrigerios de 6 a 9 años y 34 de 14 a 17 para entregar en la casa atrapasueños a las 6:30pm</t>
  </si>
  <si>
    <t>Se requiere la entrega de 74 refrigerios en la casa atrapasueños. Hora: 3:30 pm.
Encuentro familiar grupos generadores de paz y famosos. Se requiere la entrega de 40 refrigerios de 10 a 13 años y 40 de 14 a 17 para entregar en la casa atrapasueños a las 6:30pm</t>
  </si>
  <si>
    <t>Se requiere la entrega de 85 refrigerios para entregar en la casa atrapasueños a las 6:30pm.
Encuentro comunitarios constructores de paz. Se requiere la entrega de 75 refrigerios de 14 a 17 para entregar en la casa atrapasueños a las 6:30pm</t>
  </si>
  <si>
    <t>Se requiere la entrega de 20 refrigerios de 14 a 17 años. Hora 3:00 pm 
Encuentro comunitario Capibaras. Se requiere la entrega de 20 refrigerios de 6 a 9 años y 45 de 14 a 17 para entregar en la casa atrapasueños a las 6:30pm</t>
  </si>
  <si>
    <t>Se requiere la entrega de 20 refrigerios de 14 a 17 años- Hora: 8:30 am 
Encuentro comunitario Heroes de paz. Se requiere la entrega de 20 refrigerios de 6 a 9 años y 45 de 14 a 17 para entregar en la casa atrapasueños a las 10:30am</t>
  </si>
  <si>
    <t>Encuentro familiar grupo 9. Se requiere la entrega de 40 de 14 a 17 años y 15 de 10 a 13 años. Para entregar a las 6:30am en la casa atrapasueños</t>
  </si>
  <si>
    <t>Se requiere la entrega de 85 refrigerios para entregar en la casa atrapasueños a las 3:30 pm.
Encuentro comuniario Soñadores. Se requiere la entrega de 20 refrigerios de 10 a 13 años y 45 de 14 a 17 para entregar en la casa atrapasueños a las 6:00pm</t>
  </si>
  <si>
    <t xml:space="preserve">Se requiere la entrega de 71 refrigerios de 14 a 17 años
Encuentro familiar grupo 11. Se requiere la entrega de 32 de 14 a 17 para entregar en la casa atrapasueños a las 6:30am
Encuentro familiar grupo 10. Se requiere 40 refrigerios de 14 a 17 años para entregar 6:30 am </t>
  </si>
  <si>
    <t>Se requiere la entrega de 85 refrigerios para entregar en la casa atrapasueños a las 6:30pm.</t>
  </si>
  <si>
    <t xml:space="preserve">Encuentro nivelación grupos de 6 a 9 años. En la casa atrapasueños 8:30 am </t>
  </si>
  <si>
    <t>Se requiere la entrega de 34 de 6 a 9 años y 20 refrigerios de 14 a 17 años 3:00 pm 
Encuentro familiar grupo 12 Se requiere la entrega de 40 de 14 a 17 para entregar en la casa atrapasueños a las 5:30pm</t>
  </si>
  <si>
    <t xml:space="preserve">Se requieren 20 refrigertios de 14 a 17 años. Casa Atrapasueños. </t>
  </si>
  <si>
    <t>Encuentro comunitario Tigrillos y superheroes. Se requiere la entrega de 34 refrigerios de 6 a 9 años y 84 de 14 a 17 para entregar en la casa atrapasueños a las 4:00pm</t>
  </si>
  <si>
    <t>Se requiere la entrega de 74 refrigerios en la casa atrapasueños. Hora: 3:30 pm
Encuentro familiar grupo capibatas y heroes de paz. Se requiere la entrega de 40 refrigerios de 6 a 9 años y 40 de 14 a 17 para entregar en la casa atrapasueños a las 6:00pm</t>
  </si>
  <si>
    <t>Se requiere la entrega 60 refrigerios de 10 a 13 años y 25 de 14 a 17 años. 
Encuentro familiar Soñadores. Se requiere la entrega de 20 refrigerios de 10 a 13 años y 20 de 14 a 17 para entregar en la casa atrapasueños a las 6:00pm</t>
  </si>
  <si>
    <t>Se requiere la entrega de 74 refrigerios de 6 a 9 años en la casa atrapasueños. 
Encuentro comunitario de Generadores de paz. Se requiere la entrega de 25 refrigerios de 10 a 13 años y 50 de 14 a 17 para entregar en la casa atrapasueños a las 6:30pm</t>
  </si>
  <si>
    <t>Se requiere la entrega de 85 refrigerios de los cuales 60 son de 10 a 13 años y 25 de 14 a 17 años. 
Encuentro comunitario del grupo los famosos pintores. Se requiere la entrega de 15 refrigerios de 10 a 13 años y 40 de 14 a 17 para entregar en la casa atrapasueños a las 6:30pm</t>
  </si>
  <si>
    <t>Se requiere la entrega de 20 refrigerios de 14 a 17 años a las 3:00 pm en la casa atrapasueños 
Encuentro comunitario grupo 11. Se requiere la entrega de 57 refrigerios de 14 a 17 años en la casa atrapasueños</t>
  </si>
  <si>
    <t>Encuentro comunitario grupo 12.
Se requiere la entrega de 65 de 14 a 17 para entregar en la casa atrapasueños a las 8:30am</t>
  </si>
  <si>
    <t>Se requiere la entrega de 140 de 14 a 17 para entregar en la casa atrapasueños a las 4:00pm</t>
  </si>
  <si>
    <t xml:space="preserve">Se requiere la entrega 60 refrigerios de 10 a 13 años y 25 de 14 a 17 años. </t>
  </si>
  <si>
    <t>Encuentro familiar grupo constructores, se requiere entrega de 50 refrigerios a las 6:30pm en la casa atrapasueños</t>
  </si>
  <si>
    <t>Para Casa Arauca. Se requiere una recarga de botellon de agua por semana</t>
  </si>
  <si>
    <t>Para Casa Chiriguana. Se requiere 5 recarga de botellon de agua por semana</t>
  </si>
  <si>
    <t>Para Casa Arauca. Entregar entre el 29 de septiembre al 3 de octubre</t>
  </si>
  <si>
    <t>Para Casa Chiriguana. Entregar entre el 29 de septiembre al 3 de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</si>
</sst>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sz val="10"/>
      <color theme="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right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14" fontId="1" fillId="0" borderId="17" xfId="0" applyNumberFormat="1" applyFont="1" applyBorder="1" applyProtection="1">
      <protection locked="0"/>
    </xf>
    <xf numFmtId="0" fontId="1" fillId="0" borderId="0" xfId="0" applyFont="1"/>
    <xf numFmtId="1" fontId="5" fillId="0" borderId="0" xfId="0" applyNumberFormat="1" applyFont="1"/>
    <xf numFmtId="0" fontId="2" fillId="0" borderId="17" xfId="0" applyFont="1" applyBorder="1" applyAlignment="1">
      <alignment horizont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164" fontId="2" fillId="0" borderId="32" xfId="0" applyNumberFormat="1" applyFont="1" applyBorder="1"/>
    <xf numFmtId="0" fontId="2" fillId="0" borderId="32" xfId="0" applyFont="1" applyBorder="1" applyProtection="1">
      <protection locked="0"/>
    </xf>
    <xf numFmtId="0" fontId="2" fillId="0" borderId="32" xfId="0" applyFont="1" applyBorder="1"/>
    <xf numFmtId="0" fontId="2" fillId="0" borderId="33" xfId="0" applyFont="1" applyBorder="1" applyProtection="1">
      <protection locked="0"/>
    </xf>
    <xf numFmtId="164" fontId="2" fillId="0" borderId="6" xfId="0" applyNumberFormat="1" applyFont="1" applyBorder="1"/>
    <xf numFmtId="0" fontId="2" fillId="0" borderId="6" xfId="0" applyFont="1" applyBorder="1" applyProtection="1">
      <protection locked="0"/>
    </xf>
    <xf numFmtId="0" fontId="2" fillId="0" borderId="8" xfId="0" applyFont="1" applyBorder="1" applyProtection="1">
      <protection locked="0"/>
    </xf>
    <xf numFmtId="164" fontId="2" fillId="4" borderId="6" xfId="0" applyNumberFormat="1" applyFont="1" applyFill="1" applyBorder="1"/>
    <xf numFmtId="0" fontId="2" fillId="4" borderId="6" xfId="0" applyFont="1" applyFill="1" applyBorder="1" applyProtection="1">
      <protection locked="0"/>
    </xf>
    <xf numFmtId="0" fontId="2" fillId="4" borderId="6" xfId="0" applyFont="1" applyFill="1" applyBorder="1"/>
    <xf numFmtId="0" fontId="2" fillId="4" borderId="8" xfId="0" applyFont="1" applyFill="1" applyBorder="1" applyProtection="1">
      <protection locked="0"/>
    </xf>
    <xf numFmtId="164" fontId="2" fillId="0" borderId="36" xfId="0" applyNumberFormat="1" applyFont="1" applyBorder="1"/>
    <xf numFmtId="0" fontId="2" fillId="0" borderId="36" xfId="0" applyFont="1" applyBorder="1" applyProtection="1">
      <protection locked="0"/>
    </xf>
    <xf numFmtId="0" fontId="2" fillId="0" borderId="36" xfId="0" applyFont="1" applyBorder="1"/>
    <xf numFmtId="0" fontId="2" fillId="0" borderId="37" xfId="0" applyFont="1" applyBorder="1" applyProtection="1">
      <protection locked="0"/>
    </xf>
    <xf numFmtId="164" fontId="2" fillId="0" borderId="2" xfId="0" applyNumberFormat="1" applyFont="1" applyBorder="1"/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4" xfId="0" applyFont="1" applyBorder="1" applyProtection="1">
      <protection locked="0"/>
    </xf>
    <xf numFmtId="0" fontId="3" fillId="2" borderId="38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5" borderId="6" xfId="0" applyFont="1" applyFill="1" applyBorder="1"/>
    <xf numFmtId="0" fontId="2" fillId="6" borderId="38" xfId="0" applyFont="1" applyFill="1" applyBorder="1"/>
    <xf numFmtId="0" fontId="2" fillId="6" borderId="6" xfId="0" applyFont="1" applyFill="1" applyBorder="1"/>
    <xf numFmtId="0" fontId="2" fillId="0" borderId="8" xfId="0" applyFont="1" applyBorder="1" applyAlignment="1" applyProtection="1">
      <alignment wrapText="1"/>
      <protection locked="0"/>
    </xf>
    <xf numFmtId="0" fontId="2" fillId="4" borderId="8" xfId="0" applyFont="1" applyFill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64" fontId="2" fillId="4" borderId="35" xfId="0" applyNumberFormat="1" applyFont="1" applyFill="1" applyBorder="1" applyAlignment="1">
      <alignment horizontal="center" vertical="center"/>
    </xf>
    <xf numFmtId="164" fontId="2" fillId="4" borderId="34" xfId="0" applyNumberFormat="1" applyFont="1" applyFill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164" fontId="2" fillId="4" borderId="21" xfId="0" applyNumberFormat="1" applyFont="1" applyFill="1" applyBorder="1" applyAlignment="1">
      <alignment horizontal="center" vertical="center"/>
    </xf>
    <xf numFmtId="164" fontId="2" fillId="4" borderId="27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/>
    </xf>
  </cellXfs>
  <cellStyles count="1">
    <cellStyle name="Normal" xfId="0" builtinId="0"/>
  </cellStyles>
  <dxfs count="18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7782-25AC-4C96-8BFE-A1A8033AD72D}">
  <sheetPr>
    <tabColor theme="8" tint="0.39997558519241921"/>
  </sheetPr>
  <dimension ref="A1:E5"/>
  <sheetViews>
    <sheetView workbookViewId="0">
      <selection activeCell="C3" sqref="C3"/>
    </sheetView>
  </sheetViews>
  <sheetFormatPr baseColWidth="10" defaultColWidth="11.42578125" defaultRowHeight="15" x14ac:dyDescent="0.25"/>
  <cols>
    <col min="1" max="1" width="19.140625" bestFit="1" customWidth="1"/>
    <col min="2" max="2" width="20.85546875" bestFit="1" customWidth="1"/>
    <col min="3" max="3" width="76.85546875" bestFit="1" customWidth="1"/>
    <col min="4" max="4" width="106.5703125" bestFit="1" customWidth="1"/>
    <col min="5" max="5" width="9.7109375" bestFit="1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25">
      <c r="A2" s="6" t="s">
        <v>5</v>
      </c>
      <c r="B2" s="7" t="s">
        <v>5</v>
      </c>
      <c r="C2" s="8" t="s">
        <v>6</v>
      </c>
      <c r="D2" s="8" t="s">
        <v>7</v>
      </c>
      <c r="E2" s="9" t="s">
        <v>8</v>
      </c>
    </row>
    <row r="3" spans="1:5" x14ac:dyDescent="0.25">
      <c r="A3" s="6" t="s">
        <v>9</v>
      </c>
      <c r="B3" s="7" t="s">
        <v>10</v>
      </c>
      <c r="C3" s="8" t="s">
        <v>11</v>
      </c>
      <c r="D3" s="8" t="s">
        <v>12</v>
      </c>
      <c r="E3" s="9" t="s">
        <v>8</v>
      </c>
    </row>
    <row r="4" spans="1:5" ht="15" customHeight="1" x14ac:dyDescent="0.25">
      <c r="A4" s="6" t="s">
        <v>13</v>
      </c>
      <c r="B4" s="7" t="s">
        <v>14</v>
      </c>
      <c r="C4" s="8" t="s">
        <v>15</v>
      </c>
      <c r="D4" s="8" t="s">
        <v>16</v>
      </c>
      <c r="E4" s="9" t="s">
        <v>17</v>
      </c>
    </row>
    <row r="5" spans="1:5" ht="15.75" thickBot="1" x14ac:dyDescent="0.3">
      <c r="A5" s="10" t="s">
        <v>18</v>
      </c>
      <c r="B5" s="11" t="s">
        <v>19</v>
      </c>
      <c r="C5" s="12" t="s">
        <v>20</v>
      </c>
      <c r="D5" s="12" t="s">
        <v>21</v>
      </c>
      <c r="E5" s="1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8DE22-46BB-4FE7-8601-F6544922297B}">
  <dimension ref="A1:D20"/>
  <sheetViews>
    <sheetView workbookViewId="0">
      <selection activeCell="D14" sqref="D14"/>
    </sheetView>
  </sheetViews>
  <sheetFormatPr baseColWidth="10" defaultColWidth="10.85546875" defaultRowHeight="12.75" x14ac:dyDescent="0.2"/>
  <cols>
    <col min="1" max="3" width="22.7109375" style="5" customWidth="1"/>
    <col min="4" max="4" width="60.42578125" style="5" bestFit="1" customWidth="1"/>
    <col min="5" max="16384" width="10.85546875" style="5"/>
  </cols>
  <sheetData>
    <row r="1" spans="1:4" x14ac:dyDescent="0.2">
      <c r="A1" s="14" t="s">
        <v>23</v>
      </c>
      <c r="B1" s="14" t="s">
        <v>24</v>
      </c>
      <c r="C1" s="44" t="s">
        <v>25</v>
      </c>
    </row>
    <row r="2" spans="1:4" x14ac:dyDescent="0.2">
      <c r="A2" s="46" t="s">
        <v>5</v>
      </c>
      <c r="B2" s="46">
        <v>13</v>
      </c>
      <c r="C2" s="47">
        <f>SUM(ARAUCA!$C$9:$C$78)</f>
        <v>646</v>
      </c>
      <c r="D2" s="5" t="str">
        <f>"CASA ATRAPASUEÑOS "&amp;A2&amp;". Ver Anexo RLC Macro 5 Infancia, hoja "&amp;A2</f>
        <v>CASA ATRAPASUEÑOS ARAUCA. Ver Anexo RLC Macro 5 Infancia, hoja ARAUCA</v>
      </c>
    </row>
    <row r="3" spans="1:4" x14ac:dyDescent="0.2">
      <c r="A3" s="46" t="s">
        <v>5</v>
      </c>
      <c r="B3" s="46">
        <v>17</v>
      </c>
      <c r="C3" s="47">
        <f>SUM(ARAUCA!$D$9:$D$78)</f>
        <v>630</v>
      </c>
      <c r="D3" s="5" t="str">
        <f t="shared" ref="D3:D10" si="0">"CASA ATRAPASUEÑOS "&amp;A3&amp;". Ver Anexo RLC Macro 5 Infancia, hoja "&amp;A3</f>
        <v>CASA ATRAPASUEÑOS ARAUCA. Ver Anexo RLC Macro 5 Infancia, hoja ARAUCA</v>
      </c>
    </row>
    <row r="4" spans="1:4" x14ac:dyDescent="0.2">
      <c r="A4" s="46" t="s">
        <v>5</v>
      </c>
      <c r="B4" s="46">
        <v>21</v>
      </c>
      <c r="C4" s="47">
        <f>SUM(ARAUCA!$E$9:$E$78)</f>
        <v>1904</v>
      </c>
      <c r="D4" s="5" t="str">
        <f t="shared" si="0"/>
        <v>CASA ATRAPASUEÑOS ARAUCA. Ver Anexo RLC Macro 5 Infancia, hoja ARAUCA</v>
      </c>
    </row>
    <row r="5" spans="1:4" x14ac:dyDescent="0.2">
      <c r="A5" s="46" t="s">
        <v>26</v>
      </c>
      <c r="B5" s="46">
        <v>13</v>
      </c>
      <c r="C5" s="48">
        <f>SUM(CHIRIGUANA!$C$9:$C$78)</f>
        <v>612</v>
      </c>
      <c r="D5" s="5" t="str">
        <f t="shared" si="0"/>
        <v>CASA ATRAPASUEÑOS CHIRIGUANA. Ver Anexo RLC Macro 5 Infancia, hoja CHIRIGUANA</v>
      </c>
    </row>
    <row r="6" spans="1:4" x14ac:dyDescent="0.2">
      <c r="A6" s="46" t="s">
        <v>26</v>
      </c>
      <c r="B6" s="46">
        <v>17</v>
      </c>
      <c r="C6" s="48">
        <f>SUM(CHIRIGUANA!$D$9:$D$78)</f>
        <v>740</v>
      </c>
      <c r="D6" s="5" t="str">
        <f t="shared" si="0"/>
        <v>CASA ATRAPASUEÑOS CHIRIGUANA. Ver Anexo RLC Macro 5 Infancia, hoja CHIRIGUANA</v>
      </c>
    </row>
    <row r="7" spans="1:4" x14ac:dyDescent="0.2">
      <c r="A7" s="46" t="s">
        <v>26</v>
      </c>
      <c r="B7" s="46">
        <v>21</v>
      </c>
      <c r="C7" s="48">
        <f>SUM(CHIRIGUANA!$E$9:$E$78)</f>
        <v>1828</v>
      </c>
      <c r="D7" s="5" t="str">
        <f t="shared" si="0"/>
        <v>CASA ATRAPASUEÑOS CHIRIGUANA. Ver Anexo RLC Macro 5 Infancia, hoja CHIRIGUANA</v>
      </c>
    </row>
    <row r="8" spans="1:4" x14ac:dyDescent="0.2">
      <c r="A8" s="46" t="s">
        <v>27</v>
      </c>
      <c r="B8" s="46">
        <v>13</v>
      </c>
      <c r="C8" s="48">
        <f>SUM(BUCARAMANGA!$C$9:$C$78)</f>
        <v>640</v>
      </c>
      <c r="D8" s="5" t="str">
        <f t="shared" si="0"/>
        <v>CASA ATRAPASUEÑOS BUCARAMANGA. Ver Anexo RLC Macro 5 Infancia, hoja BUCARAMANGA</v>
      </c>
    </row>
    <row r="9" spans="1:4" x14ac:dyDescent="0.2">
      <c r="A9" s="46" t="s">
        <v>27</v>
      </c>
      <c r="B9" s="46">
        <v>17</v>
      </c>
      <c r="C9" s="48">
        <f>SUM(BUCARAMANGA!$D$9:$D$78)</f>
        <v>872</v>
      </c>
      <c r="D9" s="5" t="str">
        <f t="shared" si="0"/>
        <v>CASA ATRAPASUEÑOS BUCARAMANGA. Ver Anexo RLC Macro 5 Infancia, hoja BUCARAMANGA</v>
      </c>
    </row>
    <row r="10" spans="1:4" x14ac:dyDescent="0.2">
      <c r="A10" s="46" t="s">
        <v>27</v>
      </c>
      <c r="B10" s="46">
        <v>21</v>
      </c>
      <c r="C10" s="48">
        <f>SUM(BUCARAMANGA!$E$9:$E$78)</f>
        <v>568</v>
      </c>
      <c r="D10" s="5" t="str">
        <f t="shared" si="0"/>
        <v>CASA ATRAPASUEÑOS BUCARAMANGA. Ver Anexo RLC Macro 5 Infancia, hoja BUCARAMANGA</v>
      </c>
    </row>
    <row r="11" spans="1:4" x14ac:dyDescent="0.2">
      <c r="C11" s="5">
        <f>SUM(C2:C10)</f>
        <v>8440</v>
      </c>
    </row>
    <row r="12" spans="1:4" x14ac:dyDescent="0.2">
      <c r="B12" s="46">
        <v>13</v>
      </c>
      <c r="C12" s="48">
        <f>SUMIF($B$2:$B$10,B12,$C$2:$C$10)</f>
        <v>1898</v>
      </c>
    </row>
    <row r="13" spans="1:4" x14ac:dyDescent="0.2">
      <c r="B13" s="46">
        <v>17</v>
      </c>
      <c r="C13" s="48">
        <f t="shared" ref="C13:C14" si="1">SUMIF($B$2:$B$10,B13,$C$2:$C$10)</f>
        <v>2242</v>
      </c>
    </row>
    <row r="14" spans="1:4" x14ac:dyDescent="0.2">
      <c r="B14" s="46">
        <v>21</v>
      </c>
      <c r="C14" s="48">
        <f t="shared" si="1"/>
        <v>4300</v>
      </c>
    </row>
    <row r="17" spans="1:4" x14ac:dyDescent="0.2">
      <c r="A17" s="46" t="s">
        <v>5</v>
      </c>
      <c r="B17" s="46">
        <v>67</v>
      </c>
      <c r="C17" s="48">
        <v>5</v>
      </c>
      <c r="D17" s="5" t="s">
        <v>72</v>
      </c>
    </row>
    <row r="18" spans="1:4" x14ac:dyDescent="0.2">
      <c r="A18" s="46" t="s">
        <v>5</v>
      </c>
      <c r="B18" s="46">
        <v>221</v>
      </c>
      <c r="C18" s="48">
        <v>2</v>
      </c>
      <c r="D18" s="5" t="s">
        <v>74</v>
      </c>
    </row>
    <row r="19" spans="1:4" x14ac:dyDescent="0.2">
      <c r="A19" s="46" t="s">
        <v>26</v>
      </c>
      <c r="B19" s="46">
        <v>67</v>
      </c>
      <c r="C19" s="48">
        <v>25</v>
      </c>
      <c r="D19" s="5" t="s">
        <v>73</v>
      </c>
    </row>
    <row r="20" spans="1:4" x14ac:dyDescent="0.2">
      <c r="A20" s="46" t="s">
        <v>26</v>
      </c>
      <c r="B20" s="46">
        <v>221</v>
      </c>
      <c r="C20" s="48">
        <v>10</v>
      </c>
      <c r="D20" s="5" t="s">
        <v>75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C94B-25E1-4E55-A699-610405DADD6D}">
  <sheetPr>
    <tabColor theme="6" tint="0.39997558519241921"/>
  </sheetPr>
  <dimension ref="A1:H81"/>
  <sheetViews>
    <sheetView tabSelected="1" zoomScaleNormal="100" zoomScaleSheetLayoutView="145" workbookViewId="0">
      <selection activeCell="E13" sqref="E13"/>
    </sheetView>
  </sheetViews>
  <sheetFormatPr baseColWidth="10" defaultColWidth="10.85546875" defaultRowHeight="12.75" x14ac:dyDescent="0.2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hidden="1" customWidth="1"/>
    <col min="8" max="8" width="37" style="5" customWidth="1"/>
    <col min="9" max="16384" width="10.85546875" style="5"/>
  </cols>
  <sheetData>
    <row r="1" spans="1:8" ht="91.5" customHeight="1" thickBot="1" x14ac:dyDescent="0.25">
      <c r="A1" s="15" t="e" vm="1">
        <v>#VALUE!</v>
      </c>
      <c r="B1" s="64" t="s">
        <v>28</v>
      </c>
      <c r="C1" s="64"/>
      <c r="D1" s="64"/>
      <c r="E1" s="64"/>
      <c r="F1" s="64"/>
      <c r="G1" s="64"/>
      <c r="H1" s="16" t="e" vm="2">
        <v>#VALUE!</v>
      </c>
    </row>
    <row r="2" spans="1:8" ht="13.5" thickBot="1" x14ac:dyDescent="0.25">
      <c r="A2" s="65"/>
      <c r="B2" s="65"/>
      <c r="C2" s="65"/>
      <c r="D2" s="65"/>
      <c r="E2" s="65"/>
      <c r="F2" s="65"/>
      <c r="G2" s="65"/>
      <c r="H2" s="65"/>
    </row>
    <row r="3" spans="1:8" ht="13.5" thickBot="1" x14ac:dyDescent="0.25">
      <c r="A3" s="5" t="s">
        <v>29</v>
      </c>
      <c r="B3" s="17" t="s">
        <v>30</v>
      </c>
      <c r="C3" s="66"/>
      <c r="D3" s="54"/>
      <c r="E3" s="54"/>
      <c r="F3" s="67"/>
      <c r="G3" s="19" t="s">
        <v>47</v>
      </c>
      <c r="H3" s="20"/>
    </row>
    <row r="4" spans="1:8" ht="15.75" customHeight="1" thickBot="1" x14ac:dyDescent="0.25">
      <c r="A4" s="5" t="s">
        <v>31</v>
      </c>
      <c r="B4" s="5" t="s">
        <v>8</v>
      </c>
      <c r="C4" s="54" t="s">
        <v>32</v>
      </c>
      <c r="D4" s="54"/>
      <c r="E4" s="54"/>
      <c r="F4" s="54"/>
      <c r="G4" s="18" t="s">
        <v>33</v>
      </c>
    </row>
    <row r="5" spans="1:8" ht="15.75" customHeight="1" thickBot="1" x14ac:dyDescent="0.25">
      <c r="B5" s="21">
        <v>2400</v>
      </c>
      <c r="C5" s="68">
        <f>SUM(F9:F78)</f>
        <v>3180</v>
      </c>
      <c r="D5" s="69"/>
      <c r="E5" s="69"/>
      <c r="F5" s="70"/>
      <c r="G5" s="22">
        <f>SUM(G9:G78)</f>
        <v>780</v>
      </c>
      <c r="H5" s="21">
        <v>780</v>
      </c>
    </row>
    <row r="6" spans="1:8" ht="13.5" thickBot="1" x14ac:dyDescent="0.25"/>
    <row r="7" spans="1:8" ht="38.25" customHeight="1" x14ac:dyDescent="0.2">
      <c r="A7" s="71" t="s">
        <v>34</v>
      </c>
      <c r="B7" s="73" t="s">
        <v>35</v>
      </c>
      <c r="C7" s="75" t="s">
        <v>36</v>
      </c>
      <c r="D7" s="76"/>
      <c r="E7" s="76"/>
      <c r="F7" s="77"/>
      <c r="G7" s="78" t="s">
        <v>37</v>
      </c>
      <c r="H7" s="80" t="s">
        <v>38</v>
      </c>
    </row>
    <row r="8" spans="1:8" ht="26.25" thickBot="1" x14ac:dyDescent="0.25">
      <c r="A8" s="72"/>
      <c r="B8" s="74"/>
      <c r="C8" s="23" t="s">
        <v>39</v>
      </c>
      <c r="D8" s="24" t="s">
        <v>40</v>
      </c>
      <c r="E8" s="24" t="s">
        <v>41</v>
      </c>
      <c r="F8" s="24" t="s">
        <v>42</v>
      </c>
      <c r="G8" s="79"/>
      <c r="H8" s="81"/>
    </row>
    <row r="9" spans="1:8" x14ac:dyDescent="0.2">
      <c r="A9" s="82">
        <v>45929</v>
      </c>
      <c r="B9" s="25" t="s">
        <v>43</v>
      </c>
      <c r="C9" s="26"/>
      <c r="D9" s="26"/>
      <c r="E9" s="26"/>
      <c r="F9" s="27">
        <f>SUM(C9:E9)</f>
        <v>0</v>
      </c>
      <c r="G9" s="26"/>
      <c r="H9" s="28"/>
    </row>
    <row r="10" spans="1:8" x14ac:dyDescent="0.2">
      <c r="A10" s="56"/>
      <c r="B10" s="29" t="s">
        <v>44</v>
      </c>
      <c r="C10" s="30"/>
      <c r="D10" s="30"/>
      <c r="E10" s="30"/>
      <c r="F10" s="7">
        <f t="shared" ref="F10:F73" si="0">SUM(C10:E10)</f>
        <v>0</v>
      </c>
      <c r="G10" s="33"/>
      <c r="H10" s="31"/>
    </row>
    <row r="11" spans="1:8" x14ac:dyDescent="0.2">
      <c r="A11" s="57">
        <v>45930</v>
      </c>
      <c r="B11" s="32" t="s">
        <v>43</v>
      </c>
      <c r="C11" s="33"/>
      <c r="D11" s="33"/>
      <c r="E11" s="33"/>
      <c r="F11" s="34">
        <f t="shared" si="0"/>
        <v>0</v>
      </c>
      <c r="G11" s="45"/>
      <c r="H11" s="35"/>
    </row>
    <row r="12" spans="1:8" x14ac:dyDescent="0.2">
      <c r="A12" s="58"/>
      <c r="B12" s="32" t="s">
        <v>44</v>
      </c>
      <c r="C12" s="33"/>
      <c r="D12" s="33"/>
      <c r="E12" s="33"/>
      <c r="F12" s="34">
        <f t="shared" si="0"/>
        <v>0</v>
      </c>
      <c r="G12" s="33"/>
      <c r="H12" s="35"/>
    </row>
    <row r="13" spans="1:8" x14ac:dyDescent="0.2">
      <c r="A13" s="55">
        <v>45931</v>
      </c>
      <c r="B13" s="29" t="s">
        <v>43</v>
      </c>
      <c r="C13" s="30"/>
      <c r="D13" s="30"/>
      <c r="E13" s="30"/>
      <c r="F13" s="7">
        <f t="shared" si="0"/>
        <v>0</v>
      </c>
      <c r="G13" s="30"/>
      <c r="H13" s="45"/>
    </row>
    <row r="14" spans="1:8" x14ac:dyDescent="0.2">
      <c r="A14" s="56"/>
      <c r="B14" s="29" t="s">
        <v>44</v>
      </c>
      <c r="C14" s="30"/>
      <c r="D14" s="30"/>
      <c r="E14" s="30"/>
      <c r="F14" s="7">
        <f t="shared" si="0"/>
        <v>0</v>
      </c>
      <c r="G14" s="30"/>
      <c r="H14" s="45"/>
    </row>
    <row r="15" spans="1:8" x14ac:dyDescent="0.2">
      <c r="A15" s="57">
        <v>45932</v>
      </c>
      <c r="B15" s="32" t="s">
        <v>43</v>
      </c>
      <c r="C15" s="33"/>
      <c r="D15" s="33"/>
      <c r="E15" s="33"/>
      <c r="F15" s="34">
        <f t="shared" si="0"/>
        <v>0</v>
      </c>
      <c r="G15" s="33"/>
      <c r="H15" s="35"/>
    </row>
    <row r="16" spans="1:8" x14ac:dyDescent="0.2">
      <c r="A16" s="58"/>
      <c r="B16" s="32" t="s">
        <v>44</v>
      </c>
      <c r="C16" s="33"/>
      <c r="D16" s="33"/>
      <c r="E16" s="33"/>
      <c r="F16" s="34">
        <f t="shared" si="0"/>
        <v>0</v>
      </c>
      <c r="G16" s="33"/>
      <c r="H16" s="33"/>
    </row>
    <row r="17" spans="1:8" x14ac:dyDescent="0.2">
      <c r="A17" s="55">
        <v>45933</v>
      </c>
      <c r="B17" s="29" t="s">
        <v>43</v>
      </c>
      <c r="C17" s="30"/>
      <c r="D17" s="30"/>
      <c r="E17" s="30"/>
      <c r="F17" s="7">
        <f>SUM(C17:E17)</f>
        <v>0</v>
      </c>
      <c r="G17" s="30"/>
      <c r="H17" s="31"/>
    </row>
    <row r="18" spans="1:8" x14ac:dyDescent="0.2">
      <c r="A18" s="56"/>
      <c r="B18" s="29" t="s">
        <v>44</v>
      </c>
      <c r="C18" s="30"/>
      <c r="D18" s="30"/>
      <c r="E18" s="30"/>
      <c r="F18" s="7">
        <f>SUM(C18:E18)</f>
        <v>0</v>
      </c>
      <c r="G18" s="30"/>
      <c r="H18" s="49"/>
    </row>
    <row r="19" spans="1:8" x14ac:dyDescent="0.2">
      <c r="A19" s="57">
        <v>45934</v>
      </c>
      <c r="B19" s="32" t="s">
        <v>43</v>
      </c>
      <c r="C19" s="33"/>
      <c r="D19" s="33"/>
      <c r="E19" s="33"/>
      <c r="F19" s="34">
        <f t="shared" si="0"/>
        <v>0</v>
      </c>
      <c r="G19" s="33"/>
      <c r="H19" s="50"/>
    </row>
    <row r="20" spans="1:8" x14ac:dyDescent="0.2">
      <c r="A20" s="58"/>
      <c r="B20" s="32" t="s">
        <v>44</v>
      </c>
      <c r="C20" s="33"/>
      <c r="D20" s="33"/>
      <c r="E20" s="33"/>
      <c r="F20" s="34">
        <f t="shared" si="0"/>
        <v>0</v>
      </c>
      <c r="G20" s="33"/>
      <c r="H20" s="35"/>
    </row>
    <row r="21" spans="1:8" x14ac:dyDescent="0.2">
      <c r="A21" s="55">
        <v>45935</v>
      </c>
      <c r="B21" s="29" t="s">
        <v>43</v>
      </c>
      <c r="C21" s="30"/>
      <c r="D21" s="30"/>
      <c r="E21" s="30"/>
      <c r="F21" s="7">
        <f t="shared" si="0"/>
        <v>0</v>
      </c>
      <c r="G21" s="30"/>
      <c r="H21" s="31"/>
    </row>
    <row r="22" spans="1:8" ht="13.5" thickBot="1" x14ac:dyDescent="0.25">
      <c r="A22" s="59"/>
      <c r="B22" s="36" t="s">
        <v>44</v>
      </c>
      <c r="C22" s="37"/>
      <c r="D22" s="37"/>
      <c r="E22" s="37"/>
      <c r="F22" s="38">
        <f t="shared" si="0"/>
        <v>0</v>
      </c>
      <c r="G22" s="37"/>
      <c r="H22" s="39"/>
    </row>
    <row r="23" spans="1:8" x14ac:dyDescent="0.2">
      <c r="A23" s="61">
        <v>45936</v>
      </c>
      <c r="B23" s="40" t="s">
        <v>43</v>
      </c>
      <c r="C23" s="41"/>
      <c r="D23" s="41"/>
      <c r="E23" s="41"/>
      <c r="F23" s="42">
        <f t="shared" si="0"/>
        <v>0</v>
      </c>
      <c r="G23" s="41"/>
      <c r="H23" s="51"/>
    </row>
    <row r="24" spans="1:8" ht="25.5" x14ac:dyDescent="0.2">
      <c r="A24" s="58"/>
      <c r="B24" s="29" t="s">
        <v>44</v>
      </c>
      <c r="C24" s="30">
        <f>40+19+15</f>
        <v>74</v>
      </c>
      <c r="D24" s="30"/>
      <c r="E24" s="30"/>
      <c r="F24" s="7">
        <f t="shared" si="0"/>
        <v>74</v>
      </c>
      <c r="G24" s="30"/>
      <c r="H24" s="49" t="s">
        <v>48</v>
      </c>
    </row>
    <row r="25" spans="1:8" ht="25.5" x14ac:dyDescent="0.2">
      <c r="A25" s="55">
        <v>45937</v>
      </c>
      <c r="B25" s="32" t="s">
        <v>43</v>
      </c>
      <c r="C25" s="33"/>
      <c r="D25" s="33">
        <v>10</v>
      </c>
      <c r="E25" s="33">
        <f>16+20+15</f>
        <v>51</v>
      </c>
      <c r="F25" s="34">
        <f t="shared" si="0"/>
        <v>61</v>
      </c>
      <c r="G25" s="33"/>
      <c r="H25" s="50" t="s">
        <v>49</v>
      </c>
    </row>
    <row r="26" spans="1:8" ht="89.25" x14ac:dyDescent="0.2">
      <c r="A26" s="56"/>
      <c r="B26" s="32" t="s">
        <v>44</v>
      </c>
      <c r="C26" s="33">
        <f>15+19</f>
        <v>34</v>
      </c>
      <c r="D26" s="33">
        <f>20+25+15</f>
        <v>60</v>
      </c>
      <c r="E26" s="33">
        <f>25+15+19</f>
        <v>59</v>
      </c>
      <c r="F26" s="34">
        <f t="shared" si="0"/>
        <v>153</v>
      </c>
      <c r="G26" s="33"/>
      <c r="H26" s="50" t="s">
        <v>50</v>
      </c>
    </row>
    <row r="27" spans="1:8" x14ac:dyDescent="0.2">
      <c r="A27" s="57">
        <v>45938</v>
      </c>
      <c r="B27" s="29" t="s">
        <v>43</v>
      </c>
      <c r="C27" s="30"/>
      <c r="D27" s="30"/>
      <c r="E27" s="30"/>
      <c r="F27" s="7">
        <f t="shared" si="0"/>
        <v>0</v>
      </c>
      <c r="G27" s="30"/>
      <c r="H27" s="52"/>
    </row>
    <row r="28" spans="1:8" ht="76.5" x14ac:dyDescent="0.2">
      <c r="A28" s="58"/>
      <c r="B28" s="29" t="s">
        <v>44</v>
      </c>
      <c r="C28" s="30">
        <f>74</f>
        <v>74</v>
      </c>
      <c r="D28" s="30">
        <f>25+15</f>
        <v>40</v>
      </c>
      <c r="E28" s="30">
        <f>25+15</f>
        <v>40</v>
      </c>
      <c r="F28" s="7">
        <f t="shared" si="0"/>
        <v>154</v>
      </c>
      <c r="G28" s="30"/>
      <c r="H28" s="50" t="s">
        <v>51</v>
      </c>
    </row>
    <row r="29" spans="1:8" ht="25.5" x14ac:dyDescent="0.2">
      <c r="A29" s="55">
        <v>45939</v>
      </c>
      <c r="B29" s="32" t="s">
        <v>43</v>
      </c>
      <c r="C29" s="33"/>
      <c r="D29" s="33">
        <v>10</v>
      </c>
      <c r="E29" s="33">
        <f>16+20+15</f>
        <v>51</v>
      </c>
      <c r="F29" s="34">
        <f t="shared" si="0"/>
        <v>61</v>
      </c>
      <c r="G29" s="33"/>
      <c r="H29" s="50" t="s">
        <v>49</v>
      </c>
    </row>
    <row r="30" spans="1:8" ht="63.75" x14ac:dyDescent="0.2">
      <c r="A30" s="56"/>
      <c r="B30" s="32" t="s">
        <v>44</v>
      </c>
      <c r="C30" s="33"/>
      <c r="D30" s="33">
        <f>25+15+20</f>
        <v>60</v>
      </c>
      <c r="E30" s="33">
        <f>25+G30</f>
        <v>100</v>
      </c>
      <c r="F30" s="34">
        <f t="shared" si="0"/>
        <v>160</v>
      </c>
      <c r="G30" s="33">
        <f>25+25+25</f>
        <v>75</v>
      </c>
      <c r="H30" s="50" t="s">
        <v>52</v>
      </c>
    </row>
    <row r="31" spans="1:8" x14ac:dyDescent="0.2">
      <c r="A31" s="57">
        <v>45940</v>
      </c>
      <c r="B31" s="29" t="s">
        <v>43</v>
      </c>
      <c r="C31" s="30"/>
      <c r="D31" s="30"/>
      <c r="E31" s="30"/>
      <c r="F31" s="7">
        <f t="shared" si="0"/>
        <v>0</v>
      </c>
      <c r="G31" s="30"/>
      <c r="H31" s="49"/>
    </row>
    <row r="32" spans="1:8" ht="76.5" x14ac:dyDescent="0.2">
      <c r="A32" s="58"/>
      <c r="B32" s="29" t="s">
        <v>44</v>
      </c>
      <c r="C32" s="30"/>
      <c r="D32" s="30"/>
      <c r="E32" s="30">
        <f>20+G32</f>
        <v>85</v>
      </c>
      <c r="F32" s="7">
        <f t="shared" si="0"/>
        <v>85</v>
      </c>
      <c r="G32" s="30">
        <f>20+20+25</f>
        <v>65</v>
      </c>
      <c r="H32" s="50" t="s">
        <v>53</v>
      </c>
    </row>
    <row r="33" spans="1:8" ht="76.5" x14ac:dyDescent="0.2">
      <c r="A33" s="55">
        <v>45941</v>
      </c>
      <c r="B33" s="32" t="s">
        <v>43</v>
      </c>
      <c r="C33" s="33"/>
      <c r="D33" s="33"/>
      <c r="E33" s="33">
        <f>20+G33</f>
        <v>85</v>
      </c>
      <c r="F33" s="34">
        <f t="shared" si="0"/>
        <v>85</v>
      </c>
      <c r="G33" s="33">
        <f>20+20+25</f>
        <v>65</v>
      </c>
      <c r="H33" s="50" t="s">
        <v>54</v>
      </c>
    </row>
    <row r="34" spans="1:8" x14ac:dyDescent="0.2">
      <c r="A34" s="56"/>
      <c r="B34" s="32" t="s">
        <v>44</v>
      </c>
      <c r="C34" s="33"/>
      <c r="D34" s="33"/>
      <c r="E34" s="33"/>
      <c r="F34" s="34">
        <f t="shared" si="0"/>
        <v>0</v>
      </c>
      <c r="G34" s="33"/>
      <c r="H34" s="35"/>
    </row>
    <row r="35" spans="1:8" x14ac:dyDescent="0.2">
      <c r="A35" s="57">
        <v>45942</v>
      </c>
      <c r="B35" s="29" t="s">
        <v>43</v>
      </c>
      <c r="C35" s="30"/>
      <c r="D35" s="30"/>
      <c r="E35" s="30"/>
      <c r="F35" s="7">
        <f t="shared" si="0"/>
        <v>0</v>
      </c>
      <c r="G35" s="30"/>
      <c r="H35" s="31"/>
    </row>
    <row r="36" spans="1:8" ht="13.5" thickBot="1" x14ac:dyDescent="0.25">
      <c r="A36" s="62"/>
      <c r="B36" s="36" t="s">
        <v>44</v>
      </c>
      <c r="C36" s="37"/>
      <c r="D36" s="37"/>
      <c r="E36" s="37"/>
      <c r="F36" s="38">
        <f t="shared" si="0"/>
        <v>0</v>
      </c>
      <c r="G36" s="37"/>
      <c r="H36" s="39"/>
    </row>
    <row r="37" spans="1:8" x14ac:dyDescent="0.2">
      <c r="A37" s="63">
        <v>45943</v>
      </c>
      <c r="B37" s="40" t="s">
        <v>43</v>
      </c>
      <c r="C37" s="41"/>
      <c r="D37" s="41"/>
      <c r="E37" s="41"/>
      <c r="F37" s="42">
        <f t="shared" si="0"/>
        <v>0</v>
      </c>
      <c r="G37" s="41"/>
      <c r="H37" s="43"/>
    </row>
    <row r="38" spans="1:8" x14ac:dyDescent="0.2">
      <c r="A38" s="56"/>
      <c r="B38" s="29" t="s">
        <v>44</v>
      </c>
      <c r="C38" s="30"/>
      <c r="D38" s="30"/>
      <c r="E38" s="30"/>
      <c r="F38" s="7">
        <f t="shared" si="0"/>
        <v>0</v>
      </c>
      <c r="G38" s="30"/>
      <c r="H38" s="50"/>
    </row>
    <row r="39" spans="1:8" ht="38.25" x14ac:dyDescent="0.2">
      <c r="A39" s="57">
        <v>45944</v>
      </c>
      <c r="B39" s="32" t="s">
        <v>43</v>
      </c>
      <c r="C39" s="33"/>
      <c r="D39" s="33">
        <f>10+10</f>
        <v>20</v>
      </c>
      <c r="E39" s="33">
        <f>16+15+15+25+20</f>
        <v>91</v>
      </c>
      <c r="F39" s="34">
        <f t="shared" si="0"/>
        <v>111</v>
      </c>
      <c r="G39" s="33"/>
      <c r="H39" s="50" t="s">
        <v>55</v>
      </c>
    </row>
    <row r="40" spans="1:8" ht="76.5" x14ac:dyDescent="0.2">
      <c r="A40" s="58"/>
      <c r="B40" s="32" t="s">
        <v>44</v>
      </c>
      <c r="C40" s="33"/>
      <c r="D40" s="33">
        <f>20+25+15</f>
        <v>60</v>
      </c>
      <c r="E40" s="33">
        <f>25+G40</f>
        <v>90</v>
      </c>
      <c r="F40" s="34">
        <f t="shared" si="0"/>
        <v>150</v>
      </c>
      <c r="G40" s="33">
        <f>20+20+25</f>
        <v>65</v>
      </c>
      <c r="H40" s="50" t="s">
        <v>56</v>
      </c>
    </row>
    <row r="41" spans="1:8" x14ac:dyDescent="0.2">
      <c r="A41" s="55">
        <v>45945</v>
      </c>
      <c r="B41" s="29" t="s">
        <v>43</v>
      </c>
      <c r="C41" s="30"/>
      <c r="D41" s="30"/>
      <c r="E41" s="30"/>
      <c r="F41" s="7">
        <f t="shared" si="0"/>
        <v>0</v>
      </c>
      <c r="G41" s="30"/>
      <c r="H41" s="45"/>
    </row>
    <row r="42" spans="1:8" ht="25.5" x14ac:dyDescent="0.2">
      <c r="A42" s="56"/>
      <c r="B42" s="29" t="s">
        <v>44</v>
      </c>
      <c r="C42" s="30">
        <f>19+15+20+20</f>
        <v>74</v>
      </c>
      <c r="D42" s="30"/>
      <c r="E42" s="30"/>
      <c r="F42" s="7">
        <f>SUM(C42:E42)</f>
        <v>74</v>
      </c>
      <c r="G42" s="30"/>
      <c r="H42" s="49" t="s">
        <v>48</v>
      </c>
    </row>
    <row r="43" spans="1:8" ht="89.25" x14ac:dyDescent="0.2">
      <c r="A43" s="57">
        <v>45946</v>
      </c>
      <c r="B43" s="32" t="s">
        <v>43</v>
      </c>
      <c r="C43" s="33"/>
      <c r="D43" s="33">
        <v>10</v>
      </c>
      <c r="E43" s="33">
        <f>16+15+20+16+16+20+20</f>
        <v>123</v>
      </c>
      <c r="F43" s="34">
        <f t="shared" si="0"/>
        <v>133</v>
      </c>
      <c r="G43" s="33"/>
      <c r="H43" s="49" t="s">
        <v>57</v>
      </c>
    </row>
    <row r="44" spans="1:8" ht="25.5" x14ac:dyDescent="0.2">
      <c r="A44" s="58"/>
      <c r="B44" s="32" t="s">
        <v>44</v>
      </c>
      <c r="C44" s="33"/>
      <c r="D44" s="33">
        <v>60</v>
      </c>
      <c r="E44" s="33">
        <v>25</v>
      </c>
      <c r="F44" s="34">
        <f t="shared" si="0"/>
        <v>85</v>
      </c>
      <c r="G44" s="33"/>
      <c r="H44" s="50" t="s">
        <v>58</v>
      </c>
    </row>
    <row r="45" spans="1:8" x14ac:dyDescent="0.2">
      <c r="A45" s="55">
        <v>45947</v>
      </c>
      <c r="B45" s="29" t="s">
        <v>43</v>
      </c>
      <c r="C45" s="30">
        <v>40</v>
      </c>
      <c r="D45" s="30"/>
      <c r="E45" s="30"/>
      <c r="F45" s="7">
        <f t="shared" si="0"/>
        <v>40</v>
      </c>
      <c r="G45" s="30"/>
      <c r="H45" s="31" t="s">
        <v>59</v>
      </c>
    </row>
    <row r="46" spans="1:8" ht="63.75" x14ac:dyDescent="0.2">
      <c r="A46" s="56"/>
      <c r="B46" s="29" t="s">
        <v>44</v>
      </c>
      <c r="C46" s="30">
        <f>19+15</f>
        <v>34</v>
      </c>
      <c r="D46" s="30"/>
      <c r="E46" s="30">
        <f>20+20+20</f>
        <v>60</v>
      </c>
      <c r="F46" s="7">
        <f t="shared" si="0"/>
        <v>94</v>
      </c>
      <c r="G46" s="30"/>
      <c r="H46" s="49" t="s">
        <v>60</v>
      </c>
    </row>
    <row r="47" spans="1:8" ht="25.5" x14ac:dyDescent="0.2">
      <c r="A47" s="57">
        <v>45948</v>
      </c>
      <c r="B47" s="32" t="s">
        <v>43</v>
      </c>
      <c r="C47" s="33"/>
      <c r="D47" s="33"/>
      <c r="E47" s="33">
        <f>20</f>
        <v>20</v>
      </c>
      <c r="F47" s="34">
        <f t="shared" si="0"/>
        <v>20</v>
      </c>
      <c r="G47" s="33"/>
      <c r="H47" s="50" t="s">
        <v>61</v>
      </c>
    </row>
    <row r="48" spans="1:8" ht="51" x14ac:dyDescent="0.2">
      <c r="A48" s="58"/>
      <c r="B48" s="32" t="s">
        <v>44</v>
      </c>
      <c r="C48" s="33"/>
      <c r="D48" s="33"/>
      <c r="E48" s="33">
        <f>+G48</f>
        <v>118</v>
      </c>
      <c r="F48" s="34">
        <f t="shared" si="0"/>
        <v>118</v>
      </c>
      <c r="G48" s="33">
        <f>19+19+25+15+15+25</f>
        <v>118</v>
      </c>
      <c r="H48" s="50" t="s">
        <v>62</v>
      </c>
    </row>
    <row r="49" spans="1:8" x14ac:dyDescent="0.2">
      <c r="A49" s="55">
        <v>45949</v>
      </c>
      <c r="B49" s="29" t="s">
        <v>43</v>
      </c>
      <c r="C49" s="30"/>
      <c r="D49" s="30"/>
      <c r="E49" s="30"/>
      <c r="F49" s="7">
        <f t="shared" si="0"/>
        <v>0</v>
      </c>
      <c r="G49" s="30"/>
      <c r="H49" s="31"/>
    </row>
    <row r="50" spans="1:8" ht="13.5" thickBot="1" x14ac:dyDescent="0.25">
      <c r="A50" s="59"/>
      <c r="B50" s="36" t="s">
        <v>44</v>
      </c>
      <c r="C50" s="37"/>
      <c r="D50" s="37"/>
      <c r="E50" s="37"/>
      <c r="F50" s="38">
        <f t="shared" si="0"/>
        <v>0</v>
      </c>
      <c r="G50" s="37"/>
      <c r="H50" s="39"/>
    </row>
    <row r="51" spans="1:8" x14ac:dyDescent="0.2">
      <c r="A51" s="61">
        <v>45950</v>
      </c>
      <c r="B51" s="40" t="s">
        <v>43</v>
      </c>
      <c r="C51" s="41"/>
      <c r="D51" s="41"/>
      <c r="E51" s="41"/>
      <c r="F51" s="42">
        <f t="shared" si="0"/>
        <v>0</v>
      </c>
      <c r="G51" s="41"/>
      <c r="H51" s="43"/>
    </row>
    <row r="52" spans="1:8" ht="76.5" x14ac:dyDescent="0.2">
      <c r="A52" s="58"/>
      <c r="B52" s="29" t="s">
        <v>44</v>
      </c>
      <c r="C52" s="30">
        <f>19+15+20+20+20</f>
        <v>94</v>
      </c>
      <c r="D52" s="30"/>
      <c r="E52" s="30">
        <f>40</f>
        <v>40</v>
      </c>
      <c r="F52" s="7">
        <f t="shared" si="0"/>
        <v>134</v>
      </c>
      <c r="G52" s="30"/>
      <c r="H52" s="50" t="s">
        <v>63</v>
      </c>
    </row>
    <row r="53" spans="1:8" ht="25.5" x14ac:dyDescent="0.2">
      <c r="A53" s="55">
        <v>45951</v>
      </c>
      <c r="B53" s="32" t="s">
        <v>43</v>
      </c>
      <c r="C53" s="33"/>
      <c r="D53" s="33">
        <v>10</v>
      </c>
      <c r="E53" s="33">
        <f>16+20+15</f>
        <v>51</v>
      </c>
      <c r="F53" s="34">
        <f t="shared" si="0"/>
        <v>61</v>
      </c>
      <c r="G53" s="33"/>
      <c r="H53" s="50" t="s">
        <v>49</v>
      </c>
    </row>
    <row r="54" spans="1:8" ht="76.5" x14ac:dyDescent="0.2">
      <c r="A54" s="56"/>
      <c r="B54" s="32" t="s">
        <v>44</v>
      </c>
      <c r="C54" s="33"/>
      <c r="D54" s="33">
        <f>20+25+15+20</f>
        <v>80</v>
      </c>
      <c r="E54" s="33">
        <f>25+20</f>
        <v>45</v>
      </c>
      <c r="F54" s="34">
        <f t="shared" si="0"/>
        <v>125</v>
      </c>
      <c r="G54" s="33"/>
      <c r="H54" s="50" t="s">
        <v>64</v>
      </c>
    </row>
    <row r="55" spans="1:8" x14ac:dyDescent="0.2">
      <c r="A55" s="57">
        <v>45952</v>
      </c>
      <c r="B55" s="29" t="s">
        <v>43</v>
      </c>
      <c r="C55" s="30"/>
      <c r="D55" s="30"/>
      <c r="E55" s="30"/>
      <c r="F55" s="7">
        <f t="shared" si="0"/>
        <v>0</v>
      </c>
      <c r="G55" s="30"/>
      <c r="H55" s="31"/>
    </row>
    <row r="56" spans="1:8" ht="76.5" x14ac:dyDescent="0.2">
      <c r="A56" s="58"/>
      <c r="B56" s="29" t="s">
        <v>44</v>
      </c>
      <c r="C56" s="30">
        <f>15+19+20+20</f>
        <v>74</v>
      </c>
      <c r="D56" s="30"/>
      <c r="E56" s="30">
        <f>+G56</f>
        <v>75</v>
      </c>
      <c r="F56" s="7">
        <f t="shared" si="0"/>
        <v>149</v>
      </c>
      <c r="G56" s="30">
        <f>25+25+25</f>
        <v>75</v>
      </c>
      <c r="H56" s="50" t="s">
        <v>65</v>
      </c>
    </row>
    <row r="57" spans="1:8" ht="25.5" x14ac:dyDescent="0.2">
      <c r="A57" s="55">
        <v>45953</v>
      </c>
      <c r="B57" s="32" t="s">
        <v>43</v>
      </c>
      <c r="C57" s="33"/>
      <c r="D57" s="33">
        <v>10</v>
      </c>
      <c r="E57" s="33">
        <f>16+15+20</f>
        <v>51</v>
      </c>
      <c r="F57" s="34">
        <f t="shared" si="0"/>
        <v>61</v>
      </c>
      <c r="G57" s="33"/>
      <c r="H57" s="50" t="s">
        <v>49</v>
      </c>
    </row>
    <row r="58" spans="1:8" ht="89.25" x14ac:dyDescent="0.2">
      <c r="A58" s="56"/>
      <c r="B58" s="32" t="s">
        <v>44</v>
      </c>
      <c r="C58" s="33"/>
      <c r="D58" s="33">
        <f>25+15+20</f>
        <v>60</v>
      </c>
      <c r="E58" s="33">
        <f>25+G58</f>
        <v>80</v>
      </c>
      <c r="F58" s="34">
        <f t="shared" si="0"/>
        <v>140</v>
      </c>
      <c r="G58" s="33">
        <f>15+15+25</f>
        <v>55</v>
      </c>
      <c r="H58" s="50" t="s">
        <v>66</v>
      </c>
    </row>
    <row r="59" spans="1:8" x14ac:dyDescent="0.2">
      <c r="A59" s="57">
        <v>45954</v>
      </c>
      <c r="B59" s="29" t="s">
        <v>43</v>
      </c>
      <c r="C59" s="30"/>
      <c r="D59" s="30"/>
      <c r="E59" s="30"/>
      <c r="F59" s="7">
        <f t="shared" si="0"/>
        <v>0</v>
      </c>
      <c r="G59" s="30"/>
      <c r="H59" s="45"/>
    </row>
    <row r="60" spans="1:8" ht="63.75" x14ac:dyDescent="0.2">
      <c r="A60" s="58"/>
      <c r="B60" s="29" t="s">
        <v>44</v>
      </c>
      <c r="C60" s="30"/>
      <c r="D60" s="30"/>
      <c r="E60" s="30">
        <f>20+G60</f>
        <v>77</v>
      </c>
      <c r="F60" s="7">
        <f t="shared" si="0"/>
        <v>77</v>
      </c>
      <c r="G60" s="30">
        <v>57</v>
      </c>
      <c r="H60" s="49" t="s">
        <v>67</v>
      </c>
    </row>
    <row r="61" spans="1:8" ht="38.25" x14ac:dyDescent="0.2">
      <c r="A61" s="55">
        <v>45955</v>
      </c>
      <c r="B61" s="32" t="s">
        <v>43</v>
      </c>
      <c r="C61" s="33"/>
      <c r="D61" s="33"/>
      <c r="E61" s="33">
        <f>20+G61</f>
        <v>85</v>
      </c>
      <c r="F61" s="34">
        <f t="shared" si="0"/>
        <v>85</v>
      </c>
      <c r="G61" s="30">
        <v>65</v>
      </c>
      <c r="H61" s="49" t="s">
        <v>68</v>
      </c>
    </row>
    <row r="62" spans="1:8" x14ac:dyDescent="0.2">
      <c r="A62" s="56"/>
      <c r="B62" s="32" t="s">
        <v>44</v>
      </c>
      <c r="C62" s="33"/>
      <c r="D62" s="33"/>
      <c r="E62" s="33">
        <f>+G62</f>
        <v>140</v>
      </c>
      <c r="F62" s="34">
        <f t="shared" si="0"/>
        <v>140</v>
      </c>
      <c r="G62" s="33">
        <f>45+45+50</f>
        <v>140</v>
      </c>
      <c r="H62" s="31" t="s">
        <v>69</v>
      </c>
    </row>
    <row r="63" spans="1:8" x14ac:dyDescent="0.2">
      <c r="A63" s="57">
        <v>45956</v>
      </c>
      <c r="B63" s="29" t="s">
        <v>43</v>
      </c>
      <c r="C63" s="30"/>
      <c r="D63" s="30"/>
      <c r="E63" s="30"/>
      <c r="F63" s="7">
        <f t="shared" si="0"/>
        <v>0</v>
      </c>
      <c r="G63" s="30"/>
      <c r="H63" s="31"/>
    </row>
    <row r="64" spans="1:8" ht="13.5" thickBot="1" x14ac:dyDescent="0.25">
      <c r="A64" s="62"/>
      <c r="B64" s="36" t="s">
        <v>44</v>
      </c>
      <c r="C64" s="37"/>
      <c r="D64" s="37"/>
      <c r="E64" s="37"/>
      <c r="F64" s="38">
        <f t="shared" si="0"/>
        <v>0</v>
      </c>
      <c r="G64" s="37"/>
      <c r="H64" s="39"/>
    </row>
    <row r="65" spans="1:8" x14ac:dyDescent="0.2">
      <c r="A65" s="63">
        <v>45957</v>
      </c>
      <c r="B65" s="40" t="s">
        <v>43</v>
      </c>
      <c r="C65" s="41"/>
      <c r="D65" s="41"/>
      <c r="E65" s="41"/>
      <c r="F65" s="42">
        <f t="shared" si="0"/>
        <v>0</v>
      </c>
      <c r="G65" s="41"/>
      <c r="H65" s="43"/>
    </row>
    <row r="66" spans="1:8" x14ac:dyDescent="0.2">
      <c r="A66" s="56"/>
      <c r="B66" s="29" t="s">
        <v>44</v>
      </c>
      <c r="C66" s="30">
        <f>40+19+15</f>
        <v>74</v>
      </c>
      <c r="D66" s="30"/>
      <c r="E66" s="30"/>
      <c r="F66" s="7">
        <f t="shared" si="0"/>
        <v>74</v>
      </c>
      <c r="G66" s="30"/>
      <c r="H66" s="31" t="s">
        <v>48</v>
      </c>
    </row>
    <row r="67" spans="1:8" x14ac:dyDescent="0.2">
      <c r="A67" s="57">
        <v>45958</v>
      </c>
      <c r="B67" s="32" t="s">
        <v>43</v>
      </c>
      <c r="C67" s="33"/>
      <c r="D67" s="33">
        <v>10</v>
      </c>
      <c r="E67" s="33">
        <f>16+20+15</f>
        <v>51</v>
      </c>
      <c r="F67" s="34">
        <f t="shared" si="0"/>
        <v>61</v>
      </c>
      <c r="G67" s="33"/>
      <c r="H67" s="35" t="s">
        <v>49</v>
      </c>
    </row>
    <row r="68" spans="1:8" x14ac:dyDescent="0.2">
      <c r="A68" s="58"/>
      <c r="B68" s="32" t="s">
        <v>44</v>
      </c>
      <c r="C68" s="33"/>
      <c r="D68" s="33">
        <f>20+25+15</f>
        <v>60</v>
      </c>
      <c r="E68" s="33">
        <f>25</f>
        <v>25</v>
      </c>
      <c r="F68" s="34">
        <f t="shared" si="0"/>
        <v>85</v>
      </c>
      <c r="G68" s="33"/>
      <c r="H68" s="35" t="s">
        <v>70</v>
      </c>
    </row>
    <row r="69" spans="1:8" x14ac:dyDescent="0.2">
      <c r="A69" s="55">
        <v>45959</v>
      </c>
      <c r="B69" s="29" t="s">
        <v>43</v>
      </c>
      <c r="C69" s="30"/>
      <c r="D69" s="30"/>
      <c r="E69" s="30"/>
      <c r="F69" s="7">
        <f t="shared" si="0"/>
        <v>0</v>
      </c>
      <c r="G69" s="30"/>
      <c r="H69" s="31"/>
    </row>
    <row r="70" spans="1:8" x14ac:dyDescent="0.2">
      <c r="A70" s="56"/>
      <c r="B70" s="29" t="s">
        <v>44</v>
      </c>
      <c r="C70" s="30">
        <v>74</v>
      </c>
      <c r="D70" s="30"/>
      <c r="E70" s="30"/>
      <c r="F70" s="7">
        <f t="shared" si="0"/>
        <v>74</v>
      </c>
      <c r="G70" s="30"/>
      <c r="H70" s="31" t="s">
        <v>48</v>
      </c>
    </row>
    <row r="71" spans="1:8" x14ac:dyDescent="0.2">
      <c r="A71" s="57">
        <v>45960</v>
      </c>
      <c r="B71" s="32" t="s">
        <v>43</v>
      </c>
      <c r="C71" s="33"/>
      <c r="D71" s="33">
        <v>10</v>
      </c>
      <c r="E71" s="33">
        <f>16+20+15</f>
        <v>51</v>
      </c>
      <c r="F71" s="34">
        <f t="shared" si="0"/>
        <v>61</v>
      </c>
      <c r="G71" s="33"/>
      <c r="H71" s="35" t="s">
        <v>49</v>
      </c>
    </row>
    <row r="72" spans="1:8" ht="38.25" x14ac:dyDescent="0.2">
      <c r="A72" s="58"/>
      <c r="B72" s="32" t="s">
        <v>44</v>
      </c>
      <c r="C72" s="33"/>
      <c r="D72" s="33">
        <v>60</v>
      </c>
      <c r="E72" s="33">
        <f>25+25+25</f>
        <v>75</v>
      </c>
      <c r="F72" s="34">
        <f t="shared" si="0"/>
        <v>135</v>
      </c>
      <c r="G72" s="33"/>
      <c r="H72" s="50" t="s">
        <v>71</v>
      </c>
    </row>
    <row r="73" spans="1:8" x14ac:dyDescent="0.2">
      <c r="A73" s="55">
        <v>45961</v>
      </c>
      <c r="B73" s="29" t="s">
        <v>43</v>
      </c>
      <c r="C73" s="30"/>
      <c r="D73" s="30"/>
      <c r="E73" s="30">
        <v>60</v>
      </c>
      <c r="F73" s="7">
        <f t="shared" si="0"/>
        <v>60</v>
      </c>
      <c r="G73" s="30"/>
      <c r="H73" s="31"/>
    </row>
    <row r="74" spans="1:8" x14ac:dyDescent="0.2">
      <c r="A74" s="56"/>
      <c r="B74" s="29" t="s">
        <v>44</v>
      </c>
      <c r="C74" s="30"/>
      <c r="D74" s="30"/>
      <c r="E74" s="30"/>
      <c r="F74" s="7">
        <f t="shared" ref="F74:F78" si="1">SUM(C74:E74)</f>
        <v>0</v>
      </c>
      <c r="G74" s="30"/>
      <c r="H74" s="31"/>
    </row>
    <row r="75" spans="1:8" x14ac:dyDescent="0.2">
      <c r="A75" s="57">
        <v>45962</v>
      </c>
      <c r="B75" s="32" t="s">
        <v>43</v>
      </c>
      <c r="C75" s="33"/>
      <c r="D75" s="33"/>
      <c r="E75" s="33"/>
      <c r="F75" s="34">
        <f t="shared" si="1"/>
        <v>0</v>
      </c>
      <c r="G75" s="33"/>
      <c r="H75" s="35"/>
    </row>
    <row r="76" spans="1:8" x14ac:dyDescent="0.2">
      <c r="A76" s="58"/>
      <c r="B76" s="32" t="s">
        <v>44</v>
      </c>
      <c r="C76" s="33"/>
      <c r="D76" s="33"/>
      <c r="E76" s="33"/>
      <c r="F76" s="34">
        <f t="shared" si="1"/>
        <v>0</v>
      </c>
      <c r="G76" s="33"/>
      <c r="H76" s="35"/>
    </row>
    <row r="77" spans="1:8" x14ac:dyDescent="0.2">
      <c r="A77" s="55">
        <v>45963</v>
      </c>
      <c r="B77" s="29" t="s">
        <v>43</v>
      </c>
      <c r="C77" s="30"/>
      <c r="D77" s="30"/>
      <c r="E77" s="30"/>
      <c r="F77" s="7">
        <f t="shared" si="1"/>
        <v>0</v>
      </c>
      <c r="G77" s="30"/>
      <c r="H77" s="31"/>
    </row>
    <row r="78" spans="1:8" ht="13.5" thickBot="1" x14ac:dyDescent="0.25">
      <c r="A78" s="59"/>
      <c r="B78" s="36" t="s">
        <v>44</v>
      </c>
      <c r="C78" s="37"/>
      <c r="D78" s="37"/>
      <c r="E78" s="37"/>
      <c r="F78" s="38">
        <f t="shared" si="1"/>
        <v>0</v>
      </c>
      <c r="G78" s="37"/>
      <c r="H78" s="39"/>
    </row>
    <row r="79" spans="1:8" x14ac:dyDescent="0.2">
      <c r="A79" s="60"/>
      <c r="B79" s="60"/>
      <c r="C79" s="60"/>
      <c r="D79" s="60"/>
      <c r="E79" s="60"/>
      <c r="F79" s="60"/>
      <c r="G79" s="60"/>
      <c r="H79" s="60"/>
    </row>
    <row r="80" spans="1:8" x14ac:dyDescent="0.2">
      <c r="A80" s="53"/>
      <c r="B80" s="53"/>
      <c r="C80" s="53"/>
      <c r="D80" s="53"/>
      <c r="E80" s="53"/>
      <c r="F80" s="53"/>
      <c r="G80" s="53"/>
      <c r="H80" s="53"/>
    </row>
    <row r="81" spans="1:8" x14ac:dyDescent="0.2">
      <c r="A81" s="54"/>
      <c r="B81" s="54"/>
      <c r="C81" s="54"/>
      <c r="D81" s="54"/>
      <c r="E81" s="54"/>
      <c r="F81" s="54"/>
      <c r="G81" s="54"/>
      <c r="H81" s="54"/>
    </row>
  </sheetData>
  <mergeCells count="48"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80:H80"/>
    <mergeCell ref="A81:H81"/>
    <mergeCell ref="A69:A70"/>
    <mergeCell ref="A71:A72"/>
    <mergeCell ref="A73:A74"/>
    <mergeCell ref="A75:A76"/>
    <mergeCell ref="A77:A78"/>
    <mergeCell ref="A79:H79"/>
  </mergeCells>
  <conditionalFormatting sqref="B3">
    <cfRule type="expression" dxfId="17" priority="6">
      <formula>$B$3="Seleccionar Casa Atrapasueños"</formula>
    </cfRule>
  </conditionalFormatting>
  <conditionalFormatting sqref="C5">
    <cfRule type="cellIs" dxfId="16" priority="3" operator="lessThan">
      <formula>$B$5</formula>
    </cfRule>
    <cfRule type="cellIs" dxfId="15" priority="4" operator="greaterThanOrEqual">
      <formula>$B$5</formula>
    </cfRule>
  </conditionalFormatting>
  <conditionalFormatting sqref="G3">
    <cfRule type="expression" dxfId="14" priority="5">
      <formula>$G$3="Seleccionar mes"</formula>
    </cfRule>
  </conditionalFormatting>
  <conditionalFormatting sqref="G5">
    <cfRule type="cellIs" dxfId="13" priority="1" operator="lessThan">
      <formula>$H$5</formula>
    </cfRule>
    <cfRule type="cellIs" dxfId="12" priority="2" operator="greaterThanOrEqual">
      <formula>$H$5</formula>
    </cfRule>
  </conditionalFormatting>
  <dataValidations count="3">
    <dataValidation operator="greaterThan" allowBlank="1" showInputMessage="1" showErrorMessage="1" errorTitle="Indicar cantidad de Participante" error="Se debe indicar la cantidad de participantes. Tener en cuenta la nota (*)" sqref="H42:H58 H60:H78 H29 H31:H40 H15:H26 H9:H12" xr:uid="{15A181FA-E4A8-4371-8E4F-D2DCA6733670}"/>
    <dataValidation type="whole" operator="greaterThan" allowBlank="1" showInputMessage="1" showErrorMessage="1" sqref="D42:E42 C9:E40 C43:E78 C41:C42 G9:G10 G12:G78" xr:uid="{B3DC0CAE-18E2-4199-8B64-2CE61215EEFB}">
      <formula1>0</formula1>
    </dataValidation>
    <dataValidation operator="greaterThan" allowBlank="1" showInputMessage="1" showErrorMessage="1" sqref="F9:F78" xr:uid="{ECA5EA43-80D2-4117-AA98-87E825367A40}"/>
  </dataValidations>
  <pageMargins left="0.7" right="0.7" top="0.75" bottom="0.75" header="0.3" footer="0.3"/>
  <pageSetup paperSize="9" scale="54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0C3E-9033-4D0C-BE15-73D2B45ED688}">
  <sheetPr>
    <tabColor theme="6" tint="0.39997558519241921"/>
  </sheetPr>
  <dimension ref="A1:H81"/>
  <sheetViews>
    <sheetView view="pageBreakPreview" zoomScaleNormal="145" zoomScaleSheetLayoutView="100" workbookViewId="0">
      <pane xSplit="1" ySplit="8" topLeftCell="B9" activePane="bottomRight" state="frozen"/>
      <selection pane="topRight" activeCell="G66" sqref="G66"/>
      <selection pane="bottomLeft" activeCell="G66" sqref="G66"/>
      <selection pane="bottomRight" activeCell="H11" sqref="H11"/>
    </sheetView>
  </sheetViews>
  <sheetFormatPr baseColWidth="10" defaultColWidth="10.85546875" defaultRowHeight="12.75" x14ac:dyDescent="0.2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hidden="1" customWidth="1"/>
    <col min="8" max="8" width="37" style="5" customWidth="1"/>
    <col min="9" max="16384" width="10.85546875" style="5"/>
  </cols>
  <sheetData>
    <row r="1" spans="1:8" ht="91.5" customHeight="1" thickBot="1" x14ac:dyDescent="0.25">
      <c r="A1" s="15" t="e" vm="1">
        <v>#VALUE!</v>
      </c>
      <c r="B1" s="64" t="s">
        <v>28</v>
      </c>
      <c r="C1" s="64"/>
      <c r="D1" s="64"/>
      <c r="E1" s="64"/>
      <c r="F1" s="64"/>
      <c r="G1" s="64"/>
      <c r="H1" s="16" t="e" vm="2">
        <v>#VALUE!</v>
      </c>
    </row>
    <row r="2" spans="1:8" ht="13.5" thickBot="1" x14ac:dyDescent="0.25">
      <c r="A2" s="65"/>
      <c r="B2" s="65"/>
      <c r="C2" s="65"/>
      <c r="D2" s="65"/>
      <c r="E2" s="65"/>
      <c r="F2" s="65"/>
      <c r="G2" s="65"/>
      <c r="H2" s="65"/>
    </row>
    <row r="3" spans="1:8" ht="13.5" thickBot="1" x14ac:dyDescent="0.25">
      <c r="A3" s="5" t="s">
        <v>29</v>
      </c>
      <c r="B3" s="17" t="s">
        <v>45</v>
      </c>
      <c r="C3" s="66"/>
      <c r="D3" s="54"/>
      <c r="E3" s="54"/>
      <c r="F3" s="67"/>
      <c r="G3" s="19" t="s">
        <v>47</v>
      </c>
      <c r="H3" s="20"/>
    </row>
    <row r="4" spans="1:8" ht="15.75" customHeight="1" thickBot="1" x14ac:dyDescent="0.25">
      <c r="A4" s="5" t="s">
        <v>31</v>
      </c>
      <c r="B4" s="5" t="s">
        <v>8</v>
      </c>
      <c r="C4" s="54" t="s">
        <v>32</v>
      </c>
      <c r="D4" s="54"/>
      <c r="E4" s="54"/>
      <c r="F4" s="54"/>
      <c r="G4" s="18" t="s">
        <v>33</v>
      </c>
    </row>
    <row r="5" spans="1:8" ht="15.75" customHeight="1" thickBot="1" x14ac:dyDescent="0.25">
      <c r="B5" s="21">
        <v>2400</v>
      </c>
      <c r="C5" s="68">
        <f>SUM(F9:F78)</f>
        <v>3180</v>
      </c>
      <c r="D5" s="69"/>
      <c r="E5" s="69"/>
      <c r="F5" s="70"/>
      <c r="G5" s="22">
        <f>SUM(G9:G78)</f>
        <v>780</v>
      </c>
      <c r="H5" s="21">
        <v>780</v>
      </c>
    </row>
    <row r="6" spans="1:8" ht="13.5" thickBot="1" x14ac:dyDescent="0.25"/>
    <row r="7" spans="1:8" ht="38.25" customHeight="1" x14ac:dyDescent="0.2">
      <c r="A7" s="71" t="s">
        <v>34</v>
      </c>
      <c r="B7" s="73" t="s">
        <v>35</v>
      </c>
      <c r="C7" s="75" t="s">
        <v>36</v>
      </c>
      <c r="D7" s="76"/>
      <c r="E7" s="76"/>
      <c r="F7" s="77"/>
      <c r="G7" s="78" t="s">
        <v>37</v>
      </c>
      <c r="H7" s="80" t="s">
        <v>38</v>
      </c>
    </row>
    <row r="8" spans="1:8" ht="26.25" thickBot="1" x14ac:dyDescent="0.25">
      <c r="A8" s="72"/>
      <c r="B8" s="74"/>
      <c r="C8" s="23" t="s">
        <v>39</v>
      </c>
      <c r="D8" s="24" t="s">
        <v>40</v>
      </c>
      <c r="E8" s="24" t="s">
        <v>41</v>
      </c>
      <c r="F8" s="24" t="s">
        <v>42</v>
      </c>
      <c r="G8" s="79"/>
      <c r="H8" s="81"/>
    </row>
    <row r="9" spans="1:8" x14ac:dyDescent="0.2">
      <c r="A9" s="82">
        <v>45929</v>
      </c>
      <c r="B9" s="25" t="s">
        <v>43</v>
      </c>
      <c r="C9" s="26"/>
      <c r="D9" s="26"/>
      <c r="E9" s="26">
        <v>40</v>
      </c>
      <c r="F9" s="27">
        <f>SUM(C9:E9)</f>
        <v>40</v>
      </c>
      <c r="G9" s="26"/>
      <c r="H9" s="28"/>
    </row>
    <row r="10" spans="1:8" x14ac:dyDescent="0.2">
      <c r="A10" s="56"/>
      <c r="B10" s="29" t="s">
        <v>44</v>
      </c>
      <c r="C10" s="30">
        <v>32</v>
      </c>
      <c r="D10" s="30">
        <v>40</v>
      </c>
      <c r="E10" s="30">
        <v>8</v>
      </c>
      <c r="F10" s="7">
        <f t="shared" ref="F10:F73" si="0">SUM(C10:E10)</f>
        <v>80</v>
      </c>
      <c r="G10" s="30"/>
      <c r="H10" s="45"/>
    </row>
    <row r="11" spans="1:8" x14ac:dyDescent="0.2">
      <c r="A11" s="57">
        <v>45930</v>
      </c>
      <c r="B11" s="32" t="s">
        <v>43</v>
      </c>
      <c r="C11" s="33"/>
      <c r="D11" s="33"/>
      <c r="E11" s="33">
        <v>40</v>
      </c>
      <c r="F11" s="34">
        <f t="shared" si="0"/>
        <v>40</v>
      </c>
      <c r="G11" s="33"/>
      <c r="H11" s="35"/>
    </row>
    <row r="12" spans="1:8" x14ac:dyDescent="0.2">
      <c r="A12" s="58"/>
      <c r="B12" s="32" t="s">
        <v>44</v>
      </c>
      <c r="C12" s="33">
        <v>32</v>
      </c>
      <c r="D12" s="33">
        <v>40</v>
      </c>
      <c r="E12" s="33">
        <v>8</v>
      </c>
      <c r="F12" s="34">
        <f t="shared" si="0"/>
        <v>80</v>
      </c>
      <c r="G12" s="33"/>
      <c r="H12" s="31"/>
    </row>
    <row r="13" spans="1:8" x14ac:dyDescent="0.2">
      <c r="A13" s="55">
        <v>45931</v>
      </c>
      <c r="B13" s="29" t="s">
        <v>43</v>
      </c>
      <c r="C13" s="30"/>
      <c r="D13" s="30"/>
      <c r="E13" s="30">
        <v>40</v>
      </c>
      <c r="F13" s="7">
        <f t="shared" si="0"/>
        <v>40</v>
      </c>
      <c r="G13" s="30"/>
      <c r="H13" s="31"/>
    </row>
    <row r="14" spans="1:8" x14ac:dyDescent="0.2">
      <c r="A14" s="56"/>
      <c r="B14" s="29" t="s">
        <v>44</v>
      </c>
      <c r="C14" s="30">
        <v>32</v>
      </c>
      <c r="D14" s="30">
        <v>40</v>
      </c>
      <c r="E14" s="30">
        <v>8</v>
      </c>
      <c r="F14" s="7">
        <f t="shared" si="0"/>
        <v>80</v>
      </c>
      <c r="G14" s="30"/>
      <c r="H14" s="31">
        <f>$H$12</f>
        <v>0</v>
      </c>
    </row>
    <row r="15" spans="1:8" x14ac:dyDescent="0.2">
      <c r="A15" s="57">
        <v>45932</v>
      </c>
      <c r="B15" s="32" t="s">
        <v>43</v>
      </c>
      <c r="C15" s="33"/>
      <c r="D15" s="33"/>
      <c r="E15" s="33">
        <v>40</v>
      </c>
      <c r="F15" s="34">
        <f t="shared" si="0"/>
        <v>40</v>
      </c>
      <c r="G15" s="33"/>
      <c r="H15" s="35"/>
    </row>
    <row r="16" spans="1:8" x14ac:dyDescent="0.2">
      <c r="A16" s="58"/>
      <c r="B16" s="32" t="s">
        <v>44</v>
      </c>
      <c r="C16" s="33">
        <v>32</v>
      </c>
      <c r="D16" s="33">
        <v>40</v>
      </c>
      <c r="E16" s="33">
        <v>8</v>
      </c>
      <c r="F16" s="34">
        <f t="shared" si="0"/>
        <v>80</v>
      </c>
      <c r="G16" s="33"/>
      <c r="H16" s="35"/>
    </row>
    <row r="17" spans="1:8" x14ac:dyDescent="0.2">
      <c r="A17" s="55">
        <v>45933</v>
      </c>
      <c r="B17" s="29" t="s">
        <v>43</v>
      </c>
      <c r="C17" s="30"/>
      <c r="D17" s="30"/>
      <c r="E17" s="30"/>
      <c r="F17" s="7">
        <f t="shared" si="0"/>
        <v>0</v>
      </c>
      <c r="G17" s="30"/>
      <c r="H17" s="31"/>
    </row>
    <row r="18" spans="1:8" x14ac:dyDescent="0.2">
      <c r="A18" s="56"/>
      <c r="B18" s="29" t="s">
        <v>44</v>
      </c>
      <c r="C18" s="30">
        <v>20</v>
      </c>
      <c r="D18" s="30">
        <v>20</v>
      </c>
      <c r="E18" s="30">
        <v>40</v>
      </c>
      <c r="F18" s="7">
        <f t="shared" si="0"/>
        <v>80</v>
      </c>
      <c r="G18" s="30"/>
      <c r="H18" s="31"/>
    </row>
    <row r="19" spans="1:8" x14ac:dyDescent="0.2">
      <c r="A19" s="57">
        <v>45934</v>
      </c>
      <c r="B19" s="32" t="s">
        <v>43</v>
      </c>
      <c r="C19" s="33"/>
      <c r="D19" s="33"/>
      <c r="E19" s="33"/>
      <c r="F19" s="34">
        <f t="shared" si="0"/>
        <v>0</v>
      </c>
      <c r="G19" s="33"/>
      <c r="H19" s="35"/>
    </row>
    <row r="20" spans="1:8" x14ac:dyDescent="0.2">
      <c r="A20" s="58"/>
      <c r="B20" s="32" t="s">
        <v>44</v>
      </c>
      <c r="C20" s="33"/>
      <c r="D20" s="33"/>
      <c r="E20" s="33"/>
      <c r="F20" s="34">
        <f t="shared" si="0"/>
        <v>0</v>
      </c>
      <c r="G20" s="33"/>
      <c r="H20" s="35"/>
    </row>
    <row r="21" spans="1:8" x14ac:dyDescent="0.2">
      <c r="A21" s="55">
        <v>45935</v>
      </c>
      <c r="B21" s="29" t="s">
        <v>43</v>
      </c>
      <c r="C21" s="30"/>
      <c r="D21" s="30"/>
      <c r="E21" s="30"/>
      <c r="F21" s="7">
        <f t="shared" si="0"/>
        <v>0</v>
      </c>
      <c r="G21" s="30"/>
      <c r="H21" s="31"/>
    </row>
    <row r="22" spans="1:8" ht="13.5" thickBot="1" x14ac:dyDescent="0.25">
      <c r="A22" s="59"/>
      <c r="B22" s="36" t="s">
        <v>44</v>
      </c>
      <c r="C22" s="37"/>
      <c r="D22" s="37"/>
      <c r="E22" s="37"/>
      <c r="F22" s="38">
        <f t="shared" si="0"/>
        <v>0</v>
      </c>
      <c r="G22" s="37"/>
      <c r="H22" s="39"/>
    </row>
    <row r="23" spans="1:8" x14ac:dyDescent="0.2">
      <c r="A23" s="61">
        <v>45936</v>
      </c>
      <c r="B23" s="40" t="s">
        <v>43</v>
      </c>
      <c r="C23" s="41"/>
      <c r="D23" s="41"/>
      <c r="E23" s="41">
        <f>+G23</f>
        <v>130</v>
      </c>
      <c r="F23" s="42">
        <f t="shared" si="0"/>
        <v>130</v>
      </c>
      <c r="G23" s="41">
        <v>130</v>
      </c>
      <c r="H23" s="43"/>
    </row>
    <row r="24" spans="1:8" x14ac:dyDescent="0.2">
      <c r="A24" s="58"/>
      <c r="B24" s="29" t="s">
        <v>44</v>
      </c>
      <c r="C24" s="30"/>
      <c r="D24" s="30"/>
      <c r="E24" s="30">
        <f>+G24</f>
        <v>130</v>
      </c>
      <c r="F24" s="7">
        <f t="shared" si="0"/>
        <v>130</v>
      </c>
      <c r="G24" s="30">
        <v>130</v>
      </c>
      <c r="H24" s="31"/>
    </row>
    <row r="25" spans="1:8" x14ac:dyDescent="0.2">
      <c r="A25" s="55">
        <v>45937</v>
      </c>
      <c r="B25" s="32" t="s">
        <v>43</v>
      </c>
      <c r="C25" s="33"/>
      <c r="D25" s="33"/>
      <c r="E25" s="33">
        <f>+G25</f>
        <v>130</v>
      </c>
      <c r="F25" s="34">
        <f t="shared" si="0"/>
        <v>130</v>
      </c>
      <c r="G25" s="33">
        <v>130</v>
      </c>
      <c r="H25" s="35"/>
    </row>
    <row r="26" spans="1:8" x14ac:dyDescent="0.2">
      <c r="A26" s="56"/>
      <c r="B26" s="32" t="s">
        <v>44</v>
      </c>
      <c r="C26" s="33"/>
      <c r="D26" s="33"/>
      <c r="E26" s="33">
        <f>+G26</f>
        <v>130</v>
      </c>
      <c r="F26" s="34">
        <f t="shared" si="0"/>
        <v>130</v>
      </c>
      <c r="G26" s="33">
        <v>130</v>
      </c>
      <c r="H26" s="45"/>
    </row>
    <row r="27" spans="1:8" x14ac:dyDescent="0.2">
      <c r="A27" s="57">
        <v>45938</v>
      </c>
      <c r="B27" s="29" t="s">
        <v>43</v>
      </c>
      <c r="C27" s="30">
        <v>20</v>
      </c>
      <c r="D27" s="30"/>
      <c r="E27" s="30">
        <v>20</v>
      </c>
      <c r="F27" s="7">
        <f t="shared" si="0"/>
        <v>40</v>
      </c>
      <c r="G27" s="30"/>
      <c r="H27" s="31"/>
    </row>
    <row r="28" spans="1:8" x14ac:dyDescent="0.2">
      <c r="A28" s="58"/>
      <c r="B28" s="29" t="s">
        <v>44</v>
      </c>
      <c r="C28" s="30">
        <v>20</v>
      </c>
      <c r="D28" s="30">
        <v>20</v>
      </c>
      <c r="E28" s="30">
        <v>40</v>
      </c>
      <c r="F28" s="7">
        <f t="shared" si="0"/>
        <v>80</v>
      </c>
      <c r="G28" s="30"/>
      <c r="H28" s="35"/>
    </row>
    <row r="29" spans="1:8" x14ac:dyDescent="0.2">
      <c r="A29" s="55">
        <v>45939</v>
      </c>
      <c r="B29" s="32" t="s">
        <v>43</v>
      </c>
      <c r="C29" s="33">
        <v>20</v>
      </c>
      <c r="D29" s="33"/>
      <c r="E29" s="33">
        <v>20</v>
      </c>
      <c r="F29" s="34">
        <f t="shared" si="0"/>
        <v>40</v>
      </c>
      <c r="G29" s="33"/>
      <c r="H29" s="35"/>
    </row>
    <row r="30" spans="1:8" x14ac:dyDescent="0.2">
      <c r="A30" s="56"/>
      <c r="B30" s="32" t="s">
        <v>44</v>
      </c>
      <c r="C30" s="33">
        <v>20</v>
      </c>
      <c r="D30" s="33">
        <v>20</v>
      </c>
      <c r="E30" s="33">
        <v>40</v>
      </c>
      <c r="F30" s="34">
        <f t="shared" si="0"/>
        <v>80</v>
      </c>
      <c r="G30" s="33"/>
      <c r="H30" s="35"/>
    </row>
    <row r="31" spans="1:8" x14ac:dyDescent="0.2">
      <c r="A31" s="57">
        <v>45940</v>
      </c>
      <c r="B31" s="29" t="s">
        <v>43</v>
      </c>
      <c r="C31" s="30"/>
      <c r="D31" s="30"/>
      <c r="E31" s="30"/>
      <c r="F31" s="7">
        <f t="shared" si="0"/>
        <v>0</v>
      </c>
      <c r="G31" s="30"/>
      <c r="H31" s="31"/>
    </row>
    <row r="32" spans="1:8" x14ac:dyDescent="0.2">
      <c r="A32" s="58"/>
      <c r="B32" s="29" t="s">
        <v>44</v>
      </c>
      <c r="C32" s="30"/>
      <c r="D32" s="30">
        <v>40</v>
      </c>
      <c r="E32" s="30">
        <v>40</v>
      </c>
      <c r="F32" s="7">
        <f t="shared" si="0"/>
        <v>80</v>
      </c>
      <c r="G32" s="30"/>
      <c r="H32" s="31"/>
    </row>
    <row r="33" spans="1:8" x14ac:dyDescent="0.2">
      <c r="A33" s="55">
        <v>45941</v>
      </c>
      <c r="B33" s="32" t="s">
        <v>43</v>
      </c>
      <c r="C33" s="33"/>
      <c r="D33" s="33"/>
      <c r="E33" s="33"/>
      <c r="F33" s="34">
        <f t="shared" si="0"/>
        <v>0</v>
      </c>
      <c r="G33" s="33"/>
      <c r="H33" s="35"/>
    </row>
    <row r="34" spans="1:8" x14ac:dyDescent="0.2">
      <c r="A34" s="56"/>
      <c r="B34" s="32" t="s">
        <v>44</v>
      </c>
      <c r="C34" s="33"/>
      <c r="D34" s="33"/>
      <c r="E34" s="33"/>
      <c r="F34" s="34">
        <f t="shared" si="0"/>
        <v>0</v>
      </c>
      <c r="G34" s="33"/>
      <c r="H34" s="35"/>
    </row>
    <row r="35" spans="1:8" x14ac:dyDescent="0.2">
      <c r="A35" s="57">
        <v>45942</v>
      </c>
      <c r="B35" s="29" t="s">
        <v>43</v>
      </c>
      <c r="C35" s="30"/>
      <c r="D35" s="30"/>
      <c r="E35" s="30"/>
      <c r="F35" s="7">
        <f t="shared" si="0"/>
        <v>0</v>
      </c>
      <c r="G35" s="30"/>
      <c r="H35" s="31"/>
    </row>
    <row r="36" spans="1:8" ht="13.5" thickBot="1" x14ac:dyDescent="0.25">
      <c r="A36" s="62"/>
      <c r="B36" s="36" t="s">
        <v>44</v>
      </c>
      <c r="C36" s="37"/>
      <c r="D36" s="37"/>
      <c r="E36" s="37"/>
      <c r="F36" s="38">
        <f t="shared" si="0"/>
        <v>0</v>
      </c>
      <c r="G36" s="37"/>
      <c r="H36" s="39"/>
    </row>
    <row r="37" spans="1:8" x14ac:dyDescent="0.2">
      <c r="A37" s="63">
        <v>45943</v>
      </c>
      <c r="B37" s="40" t="s">
        <v>43</v>
      </c>
      <c r="C37" s="41"/>
      <c r="D37" s="41"/>
      <c r="E37" s="41"/>
      <c r="F37" s="42">
        <f t="shared" si="0"/>
        <v>0</v>
      </c>
      <c r="G37" s="41"/>
      <c r="H37" s="43"/>
    </row>
    <row r="38" spans="1:8" x14ac:dyDescent="0.2">
      <c r="A38" s="56"/>
      <c r="B38" s="29" t="s">
        <v>44</v>
      </c>
      <c r="C38" s="30"/>
      <c r="D38" s="30"/>
      <c r="E38" s="30"/>
      <c r="F38" s="7">
        <f t="shared" si="0"/>
        <v>0</v>
      </c>
      <c r="G38" s="30"/>
      <c r="H38" s="31">
        <f>$H$32</f>
        <v>0</v>
      </c>
    </row>
    <row r="39" spans="1:8" x14ac:dyDescent="0.2">
      <c r="A39" s="57">
        <v>45944</v>
      </c>
      <c r="B39" s="32" t="s">
        <v>43</v>
      </c>
      <c r="C39" s="33"/>
      <c r="D39" s="33"/>
      <c r="E39" s="33">
        <v>40</v>
      </c>
      <c r="F39" s="34">
        <f t="shared" si="0"/>
        <v>40</v>
      </c>
      <c r="G39" s="33"/>
      <c r="H39" s="35"/>
    </row>
    <row r="40" spans="1:8" x14ac:dyDescent="0.2">
      <c r="A40" s="58"/>
      <c r="B40" s="32" t="s">
        <v>44</v>
      </c>
      <c r="C40" s="33">
        <v>32</v>
      </c>
      <c r="D40" s="33">
        <v>40</v>
      </c>
      <c r="E40" s="33">
        <v>8</v>
      </c>
      <c r="F40" s="34">
        <f t="shared" si="0"/>
        <v>80</v>
      </c>
      <c r="G40" s="33"/>
      <c r="H40" s="35"/>
    </row>
    <row r="41" spans="1:8" x14ac:dyDescent="0.2">
      <c r="A41" s="55">
        <v>45945</v>
      </c>
      <c r="B41" s="29" t="s">
        <v>43</v>
      </c>
      <c r="C41" s="30"/>
      <c r="D41" s="30"/>
      <c r="E41" s="30">
        <v>40</v>
      </c>
      <c r="F41" s="7">
        <f t="shared" si="0"/>
        <v>40</v>
      </c>
      <c r="G41" s="30"/>
      <c r="H41" s="31"/>
    </row>
    <row r="42" spans="1:8" x14ac:dyDescent="0.2">
      <c r="A42" s="56"/>
      <c r="B42" s="29" t="s">
        <v>44</v>
      </c>
      <c r="C42" s="30">
        <v>32</v>
      </c>
      <c r="D42" s="30">
        <v>40</v>
      </c>
      <c r="E42" s="30">
        <v>8</v>
      </c>
      <c r="F42" s="7">
        <f t="shared" si="0"/>
        <v>80</v>
      </c>
      <c r="G42" s="30"/>
      <c r="H42" s="31">
        <f>$H$32</f>
        <v>0</v>
      </c>
    </row>
    <row r="43" spans="1:8" x14ac:dyDescent="0.2">
      <c r="A43" s="57">
        <v>45946</v>
      </c>
      <c r="B43" s="32" t="s">
        <v>43</v>
      </c>
      <c r="C43" s="33"/>
      <c r="D43" s="33"/>
      <c r="E43" s="33">
        <v>40</v>
      </c>
      <c r="F43" s="34">
        <f t="shared" si="0"/>
        <v>40</v>
      </c>
      <c r="G43" s="33"/>
      <c r="H43" s="35"/>
    </row>
    <row r="44" spans="1:8" x14ac:dyDescent="0.2">
      <c r="A44" s="58"/>
      <c r="B44" s="32" t="s">
        <v>44</v>
      </c>
      <c r="C44" s="33">
        <v>32</v>
      </c>
      <c r="D44" s="33">
        <v>40</v>
      </c>
      <c r="E44" s="33">
        <v>8</v>
      </c>
      <c r="F44" s="34">
        <f t="shared" si="0"/>
        <v>80</v>
      </c>
      <c r="G44" s="33"/>
      <c r="H44" s="35"/>
    </row>
    <row r="45" spans="1:8" x14ac:dyDescent="0.2">
      <c r="A45" s="55">
        <v>45947</v>
      </c>
      <c r="B45" s="29" t="s">
        <v>43</v>
      </c>
      <c r="C45" s="30"/>
      <c r="D45" s="30"/>
      <c r="E45" s="30">
        <v>40</v>
      </c>
      <c r="F45" s="7">
        <f t="shared" si="0"/>
        <v>40</v>
      </c>
      <c r="G45" s="30"/>
      <c r="H45" s="31"/>
    </row>
    <row r="46" spans="1:8" x14ac:dyDescent="0.2">
      <c r="A46" s="56"/>
      <c r="B46" s="29" t="s">
        <v>44</v>
      </c>
      <c r="C46" s="30">
        <v>32</v>
      </c>
      <c r="D46" s="30">
        <v>40</v>
      </c>
      <c r="E46" s="30">
        <v>8</v>
      </c>
      <c r="F46" s="7">
        <f t="shared" si="0"/>
        <v>80</v>
      </c>
      <c r="G46" s="30"/>
      <c r="H46" s="31">
        <f>$H$32</f>
        <v>0</v>
      </c>
    </row>
    <row r="47" spans="1:8" x14ac:dyDescent="0.2">
      <c r="A47" s="57">
        <v>45948</v>
      </c>
      <c r="B47" s="32" t="s">
        <v>43</v>
      </c>
      <c r="C47" s="33"/>
      <c r="D47" s="33"/>
      <c r="E47" s="33"/>
      <c r="F47" s="34">
        <f t="shared" si="0"/>
        <v>0</v>
      </c>
      <c r="G47" s="33"/>
      <c r="H47" s="35"/>
    </row>
    <row r="48" spans="1:8" x14ac:dyDescent="0.2">
      <c r="A48" s="58"/>
      <c r="B48" s="32" t="s">
        <v>44</v>
      </c>
      <c r="C48" s="33"/>
      <c r="D48" s="33"/>
      <c r="E48" s="33"/>
      <c r="F48" s="34">
        <f t="shared" si="0"/>
        <v>0</v>
      </c>
      <c r="G48" s="33"/>
      <c r="H48" s="35"/>
    </row>
    <row r="49" spans="1:8" x14ac:dyDescent="0.2">
      <c r="A49" s="55">
        <v>45949</v>
      </c>
      <c r="B49" s="29" t="s">
        <v>43</v>
      </c>
      <c r="C49" s="30"/>
      <c r="D49" s="30"/>
      <c r="E49" s="30"/>
      <c r="F49" s="7">
        <f t="shared" si="0"/>
        <v>0</v>
      </c>
      <c r="G49" s="30"/>
      <c r="H49" s="31"/>
    </row>
    <row r="50" spans="1:8" ht="13.5" thickBot="1" x14ac:dyDescent="0.25">
      <c r="A50" s="59"/>
      <c r="B50" s="36" t="s">
        <v>44</v>
      </c>
      <c r="C50" s="37"/>
      <c r="D50" s="37"/>
      <c r="E50" s="37"/>
      <c r="F50" s="38">
        <f t="shared" si="0"/>
        <v>0</v>
      </c>
      <c r="G50" s="37"/>
      <c r="H50" s="39"/>
    </row>
    <row r="51" spans="1:8" x14ac:dyDescent="0.2">
      <c r="A51" s="61">
        <v>45950</v>
      </c>
      <c r="B51" s="40" t="s">
        <v>43</v>
      </c>
      <c r="C51" s="41"/>
      <c r="D51" s="41"/>
      <c r="E51" s="41">
        <v>40</v>
      </c>
      <c r="F51" s="42">
        <f t="shared" si="0"/>
        <v>40</v>
      </c>
      <c r="G51" s="41"/>
      <c r="H51" s="43"/>
    </row>
    <row r="52" spans="1:8" x14ac:dyDescent="0.2">
      <c r="A52" s="58"/>
      <c r="B52" s="29" t="s">
        <v>44</v>
      </c>
      <c r="C52" s="30">
        <v>32</v>
      </c>
      <c r="D52" s="30">
        <v>40</v>
      </c>
      <c r="E52" s="30">
        <v>8</v>
      </c>
      <c r="F52" s="7">
        <f t="shared" si="0"/>
        <v>80</v>
      </c>
      <c r="G52" s="30"/>
      <c r="H52" s="31">
        <f>$H$32</f>
        <v>0</v>
      </c>
    </row>
    <row r="53" spans="1:8" x14ac:dyDescent="0.2">
      <c r="A53" s="55">
        <v>45951</v>
      </c>
      <c r="B53" s="32" t="s">
        <v>43</v>
      </c>
      <c r="C53" s="33"/>
      <c r="D53" s="33"/>
      <c r="E53" s="33">
        <v>40</v>
      </c>
      <c r="F53" s="34">
        <f t="shared" si="0"/>
        <v>40</v>
      </c>
      <c r="G53" s="33"/>
      <c r="H53" s="35"/>
    </row>
    <row r="54" spans="1:8" x14ac:dyDescent="0.2">
      <c r="A54" s="56"/>
      <c r="B54" s="32" t="s">
        <v>44</v>
      </c>
      <c r="C54" s="33">
        <v>32</v>
      </c>
      <c r="D54" s="33">
        <v>40</v>
      </c>
      <c r="E54" s="33">
        <v>8</v>
      </c>
      <c r="F54" s="34">
        <f t="shared" si="0"/>
        <v>80</v>
      </c>
      <c r="G54" s="33"/>
      <c r="H54" s="35"/>
    </row>
    <row r="55" spans="1:8" x14ac:dyDescent="0.2">
      <c r="A55" s="57">
        <v>45952</v>
      </c>
      <c r="B55" s="29" t="s">
        <v>43</v>
      </c>
      <c r="C55" s="30"/>
      <c r="D55" s="30"/>
      <c r="E55" s="30">
        <v>40</v>
      </c>
      <c r="F55" s="7">
        <f t="shared" si="0"/>
        <v>40</v>
      </c>
      <c r="G55" s="30"/>
      <c r="H55" s="31"/>
    </row>
    <row r="56" spans="1:8" x14ac:dyDescent="0.2">
      <c r="A56" s="58"/>
      <c r="B56" s="29" t="s">
        <v>44</v>
      </c>
      <c r="C56" s="30">
        <v>32</v>
      </c>
      <c r="D56" s="30">
        <v>40</v>
      </c>
      <c r="E56" s="30">
        <v>8</v>
      </c>
      <c r="F56" s="7">
        <f t="shared" si="0"/>
        <v>80</v>
      </c>
      <c r="G56" s="30"/>
      <c r="H56" s="31">
        <f>$H$32</f>
        <v>0</v>
      </c>
    </row>
    <row r="57" spans="1:8" x14ac:dyDescent="0.2">
      <c r="A57" s="55">
        <v>45953</v>
      </c>
      <c r="B57" s="32" t="s">
        <v>43</v>
      </c>
      <c r="C57" s="33"/>
      <c r="D57" s="33"/>
      <c r="E57" s="33">
        <v>40</v>
      </c>
      <c r="F57" s="34">
        <f t="shared" si="0"/>
        <v>40</v>
      </c>
      <c r="G57" s="33"/>
      <c r="H57" s="35"/>
    </row>
    <row r="58" spans="1:8" x14ac:dyDescent="0.2">
      <c r="A58" s="56"/>
      <c r="B58" s="32" t="s">
        <v>44</v>
      </c>
      <c r="C58" s="33">
        <v>32</v>
      </c>
      <c r="D58" s="33">
        <v>40</v>
      </c>
      <c r="E58" s="33">
        <v>8</v>
      </c>
      <c r="F58" s="34">
        <f t="shared" si="0"/>
        <v>80</v>
      </c>
      <c r="G58" s="33"/>
      <c r="H58" s="35"/>
    </row>
    <row r="59" spans="1:8" x14ac:dyDescent="0.2">
      <c r="A59" s="57">
        <v>45954</v>
      </c>
      <c r="B59" s="29" t="s">
        <v>43</v>
      </c>
      <c r="C59" s="30"/>
      <c r="D59" s="30"/>
      <c r="E59" s="30"/>
      <c r="F59" s="7">
        <f t="shared" si="0"/>
        <v>0</v>
      </c>
      <c r="G59" s="30"/>
      <c r="H59" s="31">
        <f>$H$56</f>
        <v>0</v>
      </c>
    </row>
    <row r="60" spans="1:8" x14ac:dyDescent="0.2">
      <c r="A60" s="58"/>
      <c r="B60" s="29" t="s">
        <v>44</v>
      </c>
      <c r="C60" s="30"/>
      <c r="D60" s="30"/>
      <c r="E60" s="30">
        <v>80</v>
      </c>
      <c r="F60" s="7">
        <f t="shared" si="0"/>
        <v>80</v>
      </c>
      <c r="G60" s="30"/>
      <c r="H60" s="31"/>
    </row>
    <row r="61" spans="1:8" x14ac:dyDescent="0.2">
      <c r="A61" s="55">
        <v>45955</v>
      </c>
      <c r="B61" s="32" t="s">
        <v>43</v>
      </c>
      <c r="C61" s="33"/>
      <c r="D61" s="33"/>
      <c r="E61" s="33"/>
      <c r="F61" s="34">
        <f t="shared" si="0"/>
        <v>0</v>
      </c>
      <c r="G61" s="33"/>
      <c r="H61" s="35"/>
    </row>
    <row r="62" spans="1:8" x14ac:dyDescent="0.2">
      <c r="A62" s="56"/>
      <c r="B62" s="32" t="s">
        <v>44</v>
      </c>
      <c r="C62" s="33"/>
      <c r="D62" s="33"/>
      <c r="E62" s="33"/>
      <c r="F62" s="34">
        <f t="shared" si="0"/>
        <v>0</v>
      </c>
      <c r="G62" s="33"/>
      <c r="H62" s="35"/>
    </row>
    <row r="63" spans="1:8" x14ac:dyDescent="0.2">
      <c r="A63" s="57">
        <v>45956</v>
      </c>
      <c r="B63" s="29" t="s">
        <v>43</v>
      </c>
      <c r="C63" s="30"/>
      <c r="D63" s="30"/>
      <c r="E63" s="30"/>
      <c r="F63" s="7">
        <f t="shared" si="0"/>
        <v>0</v>
      </c>
      <c r="G63" s="30"/>
      <c r="H63" s="31"/>
    </row>
    <row r="64" spans="1:8" ht="13.5" thickBot="1" x14ac:dyDescent="0.25">
      <c r="A64" s="62"/>
      <c r="B64" s="36" t="s">
        <v>44</v>
      </c>
      <c r="C64" s="37"/>
      <c r="D64" s="37"/>
      <c r="E64" s="37"/>
      <c r="F64" s="38">
        <f t="shared" si="0"/>
        <v>0</v>
      </c>
      <c r="G64" s="37"/>
      <c r="H64" s="39"/>
    </row>
    <row r="65" spans="1:8" x14ac:dyDescent="0.2">
      <c r="A65" s="63">
        <v>45957</v>
      </c>
      <c r="B65" s="40" t="s">
        <v>43</v>
      </c>
      <c r="C65" s="41"/>
      <c r="D65" s="41"/>
      <c r="E65" s="41">
        <v>40</v>
      </c>
      <c r="F65" s="42">
        <f t="shared" si="0"/>
        <v>40</v>
      </c>
      <c r="G65" s="41"/>
      <c r="H65" s="43"/>
    </row>
    <row r="66" spans="1:8" x14ac:dyDescent="0.2">
      <c r="A66" s="56"/>
      <c r="B66" s="29" t="s">
        <v>44</v>
      </c>
      <c r="C66" s="30">
        <v>32</v>
      </c>
      <c r="D66" s="30">
        <v>40</v>
      </c>
      <c r="E66" s="30">
        <v>8</v>
      </c>
      <c r="F66" s="7">
        <f t="shared" si="0"/>
        <v>80</v>
      </c>
      <c r="G66" s="30"/>
      <c r="H66" s="31"/>
    </row>
    <row r="67" spans="1:8" x14ac:dyDescent="0.2">
      <c r="A67" s="57">
        <v>45958</v>
      </c>
      <c r="B67" s="32" t="s">
        <v>43</v>
      </c>
      <c r="C67" s="33"/>
      <c r="D67" s="33"/>
      <c r="E67" s="33">
        <v>40</v>
      </c>
      <c r="F67" s="34">
        <f t="shared" si="0"/>
        <v>40</v>
      </c>
      <c r="G67" s="33"/>
      <c r="H67" s="35"/>
    </row>
    <row r="68" spans="1:8" x14ac:dyDescent="0.2">
      <c r="A68" s="58"/>
      <c r="B68" s="32" t="s">
        <v>44</v>
      </c>
      <c r="C68" s="33">
        <v>32</v>
      </c>
      <c r="D68" s="33">
        <v>40</v>
      </c>
      <c r="E68" s="33">
        <v>8</v>
      </c>
      <c r="F68" s="34">
        <f t="shared" si="0"/>
        <v>80</v>
      </c>
      <c r="G68" s="33"/>
      <c r="H68" s="35"/>
    </row>
    <row r="69" spans="1:8" x14ac:dyDescent="0.2">
      <c r="A69" s="55">
        <v>45959</v>
      </c>
      <c r="B69" s="29" t="s">
        <v>43</v>
      </c>
      <c r="C69" s="30"/>
      <c r="D69" s="30"/>
      <c r="E69" s="30">
        <v>40</v>
      </c>
      <c r="F69" s="7">
        <f t="shared" si="0"/>
        <v>40</v>
      </c>
      <c r="G69" s="30"/>
      <c r="H69" s="31"/>
    </row>
    <row r="70" spans="1:8" x14ac:dyDescent="0.2">
      <c r="A70" s="56"/>
      <c r="B70" s="29" t="s">
        <v>44</v>
      </c>
      <c r="C70" s="30">
        <v>32</v>
      </c>
      <c r="D70" s="30">
        <v>40</v>
      </c>
      <c r="E70" s="30">
        <v>8</v>
      </c>
      <c r="F70" s="7">
        <f t="shared" si="0"/>
        <v>80</v>
      </c>
      <c r="G70" s="30"/>
      <c r="H70" s="31"/>
    </row>
    <row r="71" spans="1:8" x14ac:dyDescent="0.2">
      <c r="A71" s="57">
        <v>45960</v>
      </c>
      <c r="B71" s="32" t="s">
        <v>43</v>
      </c>
      <c r="C71" s="33"/>
      <c r="D71" s="33"/>
      <c r="E71" s="33">
        <v>40</v>
      </c>
      <c r="F71" s="34">
        <f t="shared" si="0"/>
        <v>40</v>
      </c>
      <c r="G71" s="33"/>
      <c r="H71" s="35"/>
    </row>
    <row r="72" spans="1:8" x14ac:dyDescent="0.2">
      <c r="A72" s="58"/>
      <c r="B72" s="32" t="s">
        <v>44</v>
      </c>
      <c r="C72" s="33">
        <v>32</v>
      </c>
      <c r="D72" s="33">
        <v>40</v>
      </c>
      <c r="E72" s="33">
        <v>8</v>
      </c>
      <c r="F72" s="34">
        <f t="shared" si="0"/>
        <v>80</v>
      </c>
      <c r="G72" s="33"/>
      <c r="H72" s="35"/>
    </row>
    <row r="73" spans="1:8" x14ac:dyDescent="0.2">
      <c r="A73" s="55">
        <v>45961</v>
      </c>
      <c r="B73" s="29" t="s">
        <v>43</v>
      </c>
      <c r="C73" s="30"/>
      <c r="D73" s="30"/>
      <c r="E73" s="30">
        <f>+G73</f>
        <v>130</v>
      </c>
      <c r="F73" s="7">
        <f t="shared" si="0"/>
        <v>130</v>
      </c>
      <c r="G73" s="30">
        <v>130</v>
      </c>
      <c r="H73" s="31"/>
    </row>
    <row r="74" spans="1:8" x14ac:dyDescent="0.2">
      <c r="A74" s="56"/>
      <c r="B74" s="29" t="s">
        <v>44</v>
      </c>
      <c r="C74" s="30"/>
      <c r="D74" s="30"/>
      <c r="E74" s="30">
        <f>+G74</f>
        <v>130</v>
      </c>
      <c r="F74" s="7">
        <f t="shared" ref="F74:F78" si="1">SUM(C74:E74)</f>
        <v>130</v>
      </c>
      <c r="G74" s="30">
        <v>130</v>
      </c>
      <c r="H74" s="31"/>
    </row>
    <row r="75" spans="1:8" x14ac:dyDescent="0.2">
      <c r="A75" s="57">
        <v>45962</v>
      </c>
      <c r="B75" s="32" t="s">
        <v>43</v>
      </c>
      <c r="C75" s="33"/>
      <c r="D75" s="33"/>
      <c r="E75" s="33"/>
      <c r="F75" s="34">
        <f t="shared" si="1"/>
        <v>0</v>
      </c>
      <c r="G75" s="33"/>
      <c r="H75" s="35"/>
    </row>
    <row r="76" spans="1:8" x14ac:dyDescent="0.2">
      <c r="A76" s="58"/>
      <c r="B76" s="32" t="s">
        <v>44</v>
      </c>
      <c r="C76" s="33"/>
      <c r="D76" s="33"/>
      <c r="E76" s="33"/>
      <c r="F76" s="34">
        <f t="shared" si="1"/>
        <v>0</v>
      </c>
      <c r="G76" s="33"/>
      <c r="H76" s="35"/>
    </row>
    <row r="77" spans="1:8" x14ac:dyDescent="0.2">
      <c r="A77" s="55">
        <v>45963</v>
      </c>
      <c r="B77" s="29" t="s">
        <v>43</v>
      </c>
      <c r="C77" s="30"/>
      <c r="D77" s="30"/>
      <c r="E77" s="30"/>
      <c r="F77" s="7">
        <f t="shared" si="1"/>
        <v>0</v>
      </c>
      <c r="G77" s="30"/>
      <c r="H77" s="31"/>
    </row>
    <row r="78" spans="1:8" ht="13.5" thickBot="1" x14ac:dyDescent="0.25">
      <c r="A78" s="59"/>
      <c r="B78" s="36" t="s">
        <v>44</v>
      </c>
      <c r="C78" s="37"/>
      <c r="D78" s="37"/>
      <c r="E78" s="37"/>
      <c r="F78" s="38">
        <f t="shared" si="1"/>
        <v>0</v>
      </c>
      <c r="G78" s="37"/>
      <c r="H78" s="39"/>
    </row>
    <row r="79" spans="1:8" x14ac:dyDescent="0.2">
      <c r="A79" s="60"/>
      <c r="B79" s="60"/>
      <c r="C79" s="60"/>
      <c r="D79" s="60"/>
      <c r="E79" s="60"/>
      <c r="F79" s="60"/>
      <c r="G79" s="60"/>
      <c r="H79" s="60"/>
    </row>
    <row r="80" spans="1:8" x14ac:dyDescent="0.2">
      <c r="A80" s="53"/>
      <c r="B80" s="53"/>
      <c r="C80" s="53"/>
      <c r="D80" s="53"/>
      <c r="E80" s="53"/>
      <c r="F80" s="53"/>
      <c r="G80" s="53"/>
      <c r="H80" s="53"/>
    </row>
    <row r="81" spans="1:8" x14ac:dyDescent="0.2">
      <c r="A81" s="54"/>
      <c r="B81" s="54"/>
      <c r="C81" s="54"/>
      <c r="D81" s="54"/>
      <c r="E81" s="54"/>
      <c r="F81" s="54"/>
      <c r="G81" s="54"/>
      <c r="H81" s="54"/>
    </row>
  </sheetData>
  <mergeCells count="48">
    <mergeCell ref="A80:H80"/>
    <mergeCell ref="A81:H81"/>
    <mergeCell ref="A69:A70"/>
    <mergeCell ref="A71:A72"/>
    <mergeCell ref="A73:A74"/>
    <mergeCell ref="A75:A76"/>
    <mergeCell ref="A77:A78"/>
    <mergeCell ref="A79:H79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</mergeCells>
  <conditionalFormatting sqref="B3">
    <cfRule type="expression" dxfId="11" priority="6">
      <formula>$B$3="Seleccionar Casa Atrapasueños"</formula>
    </cfRule>
  </conditionalFormatting>
  <conditionalFormatting sqref="C5">
    <cfRule type="cellIs" dxfId="10" priority="3" operator="lessThan">
      <formula>$B$5</formula>
    </cfRule>
    <cfRule type="cellIs" dxfId="9" priority="4" operator="greaterThanOrEqual">
      <formula>$B$5</formula>
    </cfRule>
  </conditionalFormatting>
  <conditionalFormatting sqref="G3">
    <cfRule type="expression" dxfId="8" priority="5">
      <formula>$G$3="Seleccionar mes"</formula>
    </cfRule>
  </conditionalFormatting>
  <conditionalFormatting sqref="G5">
    <cfRule type="cellIs" dxfId="7" priority="1" operator="lessThan">
      <formula>$H$5</formula>
    </cfRule>
    <cfRule type="cellIs" dxfId="6" priority="2" operator="greaterThanOrEqual">
      <formula>$H$5</formula>
    </cfRule>
  </conditionalFormatting>
  <dataValidations count="3">
    <dataValidation operator="greaterThan" allowBlank="1" showInputMessage="1" showErrorMessage="1" sqref="F9:F78" xr:uid="{E879F5E5-7A5D-48EC-973F-49FAD3C59197}"/>
    <dataValidation type="whole" operator="greaterThan" allowBlank="1" showInputMessage="1" showErrorMessage="1" sqref="C9:E78 G9:G78" xr:uid="{3C9A49DD-46C4-45E7-8622-2CAD8DFFD5CC}">
      <formula1>0</formula1>
    </dataValidation>
    <dataValidation operator="greaterThan" allowBlank="1" showInputMessage="1" showErrorMessage="1" errorTitle="Indicar cantidad de Participante" error="Se debe indicar la cantidad de participantes. Tener en cuenta la nota (*)" sqref="H9 H11:H25 H27:H78" xr:uid="{7BFEE98E-2EBC-4AD1-83C4-433C1D9FC8C0}"/>
  </dataValidations>
  <pageMargins left="0.7" right="0.7" top="0.75" bottom="0.75" header="0.3" footer="0.3"/>
  <pageSetup paperSize="9" scale="5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C85A9-C0A6-4FB4-92BC-06C6FFA28927}">
  <sheetPr>
    <tabColor theme="6" tint="0.39997558519241921"/>
  </sheetPr>
  <dimension ref="A1:H81"/>
  <sheetViews>
    <sheetView view="pageBreakPreview" zoomScaleNormal="145" zoomScaleSheetLayoutView="100" workbookViewId="0">
      <pane xSplit="1" ySplit="8" topLeftCell="B9" activePane="bottomRight" state="frozen"/>
      <selection pane="topRight" activeCell="G66" sqref="G66"/>
      <selection pane="bottomLeft" activeCell="G66" sqref="G66"/>
      <selection pane="bottomRight" activeCell="G3" sqref="G1:G1048576"/>
    </sheetView>
  </sheetViews>
  <sheetFormatPr baseColWidth="10" defaultColWidth="10.85546875" defaultRowHeight="12.75" x14ac:dyDescent="0.2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hidden="1" customWidth="1"/>
    <col min="8" max="8" width="37" style="5" customWidth="1"/>
    <col min="9" max="16384" width="10.85546875" style="5"/>
  </cols>
  <sheetData>
    <row r="1" spans="1:8" ht="91.5" customHeight="1" thickBot="1" x14ac:dyDescent="0.25">
      <c r="A1" s="15" t="e" vm="1">
        <v>#VALUE!</v>
      </c>
      <c r="B1" s="64" t="s">
        <v>28</v>
      </c>
      <c r="C1" s="64"/>
      <c r="D1" s="64"/>
      <c r="E1" s="64"/>
      <c r="F1" s="64"/>
      <c r="G1" s="64"/>
      <c r="H1" s="16" t="e" vm="2">
        <v>#VALUE!</v>
      </c>
    </row>
    <row r="2" spans="1:8" ht="13.5" thickBot="1" x14ac:dyDescent="0.25">
      <c r="A2" s="65"/>
      <c r="B2" s="65"/>
      <c r="C2" s="65"/>
      <c r="D2" s="65"/>
      <c r="E2" s="65"/>
      <c r="F2" s="65"/>
      <c r="G2" s="65"/>
      <c r="H2" s="65"/>
    </row>
    <row r="3" spans="1:8" ht="13.5" thickBot="1" x14ac:dyDescent="0.25">
      <c r="A3" s="5" t="s">
        <v>29</v>
      </c>
      <c r="B3" s="17" t="s">
        <v>46</v>
      </c>
      <c r="C3" s="66"/>
      <c r="D3" s="54"/>
      <c r="E3" s="54"/>
      <c r="F3" s="67"/>
      <c r="G3" s="19" t="s">
        <v>47</v>
      </c>
      <c r="H3" s="20"/>
    </row>
    <row r="4" spans="1:8" ht="15.75" customHeight="1" thickBot="1" x14ac:dyDescent="0.25">
      <c r="A4" s="5" t="s">
        <v>31</v>
      </c>
      <c r="B4" s="5" t="s">
        <v>8</v>
      </c>
      <c r="C4" s="54" t="s">
        <v>32</v>
      </c>
      <c r="D4" s="54"/>
      <c r="E4" s="54"/>
      <c r="F4" s="54"/>
      <c r="G4" s="18" t="s">
        <v>33</v>
      </c>
    </row>
    <row r="5" spans="1:8" ht="15.75" customHeight="1" thickBot="1" x14ac:dyDescent="0.25">
      <c r="B5" s="21">
        <v>2400</v>
      </c>
      <c r="C5" s="68">
        <f>SUM(F9:F78)</f>
        <v>2080</v>
      </c>
      <c r="D5" s="69"/>
      <c r="E5" s="69"/>
      <c r="F5" s="70"/>
      <c r="G5" s="22">
        <f>SUM(G9:G78)</f>
        <v>69</v>
      </c>
      <c r="H5" s="21">
        <v>780</v>
      </c>
    </row>
    <row r="6" spans="1:8" ht="13.5" thickBot="1" x14ac:dyDescent="0.25"/>
    <row r="7" spans="1:8" ht="38.25" customHeight="1" x14ac:dyDescent="0.2">
      <c r="A7" s="71" t="s">
        <v>34</v>
      </c>
      <c r="B7" s="73" t="s">
        <v>35</v>
      </c>
      <c r="C7" s="75" t="s">
        <v>36</v>
      </c>
      <c r="D7" s="76"/>
      <c r="E7" s="76"/>
      <c r="F7" s="77"/>
      <c r="G7" s="78" t="s">
        <v>37</v>
      </c>
      <c r="H7" s="80" t="s">
        <v>38</v>
      </c>
    </row>
    <row r="8" spans="1:8" ht="26.25" thickBot="1" x14ac:dyDescent="0.25">
      <c r="A8" s="72"/>
      <c r="B8" s="74"/>
      <c r="C8" s="23" t="s">
        <v>39</v>
      </c>
      <c r="D8" s="24" t="s">
        <v>40</v>
      </c>
      <c r="E8" s="24" t="s">
        <v>41</v>
      </c>
      <c r="F8" s="24" t="s">
        <v>42</v>
      </c>
      <c r="G8" s="79"/>
      <c r="H8" s="81"/>
    </row>
    <row r="9" spans="1:8" x14ac:dyDescent="0.2">
      <c r="A9" s="82">
        <v>45929</v>
      </c>
      <c r="B9" s="25" t="s">
        <v>43</v>
      </c>
      <c r="C9" s="26">
        <v>16</v>
      </c>
      <c r="D9" s="26">
        <v>26</v>
      </c>
      <c r="E9" s="26"/>
      <c r="F9" s="27">
        <f>SUM(C9:E9)</f>
        <v>42</v>
      </c>
      <c r="G9" s="26"/>
      <c r="H9" s="28"/>
    </row>
    <row r="10" spans="1:8" x14ac:dyDescent="0.2">
      <c r="A10" s="56"/>
      <c r="B10" s="29" t="s">
        <v>44</v>
      </c>
      <c r="C10" s="30">
        <v>15</v>
      </c>
      <c r="D10" s="30">
        <v>14</v>
      </c>
      <c r="E10" s="30">
        <v>16</v>
      </c>
      <c r="F10" s="7">
        <f t="shared" ref="F10:F73" si="0">SUM(C10:E10)</f>
        <v>45</v>
      </c>
      <c r="G10" s="30"/>
      <c r="H10" s="31"/>
    </row>
    <row r="11" spans="1:8" x14ac:dyDescent="0.2">
      <c r="A11" s="57">
        <v>45930</v>
      </c>
      <c r="B11" s="32" t="s">
        <v>43</v>
      </c>
      <c r="C11" s="33">
        <v>16</v>
      </c>
      <c r="D11" s="33">
        <v>28</v>
      </c>
      <c r="E11" s="33"/>
      <c r="F11" s="34">
        <f t="shared" si="0"/>
        <v>44</v>
      </c>
      <c r="G11" s="33"/>
      <c r="H11" s="35"/>
    </row>
    <row r="12" spans="1:8" x14ac:dyDescent="0.2">
      <c r="A12" s="58"/>
      <c r="B12" s="32" t="s">
        <v>44</v>
      </c>
      <c r="C12" s="33">
        <v>14</v>
      </c>
      <c r="D12" s="33">
        <v>15</v>
      </c>
      <c r="E12" s="33">
        <v>15</v>
      </c>
      <c r="F12" s="34">
        <f t="shared" si="0"/>
        <v>44</v>
      </c>
      <c r="G12" s="33"/>
      <c r="H12" s="35"/>
    </row>
    <row r="13" spans="1:8" x14ac:dyDescent="0.2">
      <c r="A13" s="55">
        <v>45931</v>
      </c>
      <c r="B13" s="29" t="s">
        <v>43</v>
      </c>
      <c r="C13" s="30">
        <v>16</v>
      </c>
      <c r="D13" s="30">
        <v>26</v>
      </c>
      <c r="E13" s="30"/>
      <c r="F13" s="7">
        <f t="shared" si="0"/>
        <v>42</v>
      </c>
      <c r="G13" s="30"/>
      <c r="H13" s="31"/>
    </row>
    <row r="14" spans="1:8" x14ac:dyDescent="0.2">
      <c r="A14" s="56"/>
      <c r="B14" s="29" t="s">
        <v>44</v>
      </c>
      <c r="C14" s="30">
        <v>15</v>
      </c>
      <c r="D14" s="30">
        <v>14</v>
      </c>
      <c r="E14" s="30">
        <v>16</v>
      </c>
      <c r="F14" s="7">
        <f t="shared" si="0"/>
        <v>45</v>
      </c>
      <c r="G14" s="30"/>
      <c r="H14" s="31"/>
    </row>
    <row r="15" spans="1:8" x14ac:dyDescent="0.2">
      <c r="A15" s="57">
        <v>45932</v>
      </c>
      <c r="B15" s="32" t="s">
        <v>43</v>
      </c>
      <c r="C15" s="33">
        <v>16</v>
      </c>
      <c r="D15" s="33">
        <v>28</v>
      </c>
      <c r="E15" s="33"/>
      <c r="F15" s="34">
        <f t="shared" si="0"/>
        <v>44</v>
      </c>
      <c r="G15" s="33"/>
      <c r="H15" s="35"/>
    </row>
    <row r="16" spans="1:8" x14ac:dyDescent="0.2">
      <c r="A16" s="58"/>
      <c r="B16" s="32" t="s">
        <v>44</v>
      </c>
      <c r="C16" s="33">
        <v>14</v>
      </c>
      <c r="D16" s="33">
        <v>15</v>
      </c>
      <c r="E16" s="33">
        <v>15</v>
      </c>
      <c r="F16" s="34">
        <f t="shared" si="0"/>
        <v>44</v>
      </c>
      <c r="G16" s="33"/>
      <c r="H16" s="35"/>
    </row>
    <row r="17" spans="1:8" x14ac:dyDescent="0.2">
      <c r="A17" s="55">
        <v>45933</v>
      </c>
      <c r="B17" s="29" t="s">
        <v>43</v>
      </c>
      <c r="C17" s="30">
        <v>16</v>
      </c>
      <c r="D17" s="30">
        <v>26</v>
      </c>
      <c r="E17" s="30"/>
      <c r="F17" s="7">
        <f t="shared" si="0"/>
        <v>42</v>
      </c>
      <c r="G17" s="30"/>
      <c r="H17" s="31"/>
    </row>
    <row r="18" spans="1:8" x14ac:dyDescent="0.2">
      <c r="A18" s="56"/>
      <c r="B18" s="29" t="s">
        <v>44</v>
      </c>
      <c r="C18" s="30"/>
      <c r="D18" s="30"/>
      <c r="E18" s="30">
        <v>42</v>
      </c>
      <c r="F18" s="7">
        <f t="shared" si="0"/>
        <v>42</v>
      </c>
      <c r="G18" s="30"/>
      <c r="H18" s="31"/>
    </row>
    <row r="19" spans="1:8" x14ac:dyDescent="0.2">
      <c r="A19" s="57">
        <v>45934</v>
      </c>
      <c r="B19" s="32" t="s">
        <v>43</v>
      </c>
      <c r="C19" s="33"/>
      <c r="D19" s="33"/>
      <c r="E19" s="33"/>
      <c r="F19" s="34">
        <f t="shared" si="0"/>
        <v>0</v>
      </c>
      <c r="G19" s="33"/>
      <c r="H19" s="35"/>
    </row>
    <row r="20" spans="1:8" x14ac:dyDescent="0.2">
      <c r="A20" s="58"/>
      <c r="B20" s="32" t="s">
        <v>44</v>
      </c>
      <c r="C20" s="33"/>
      <c r="D20" s="33"/>
      <c r="E20" s="33"/>
      <c r="F20" s="34">
        <f t="shared" si="0"/>
        <v>0</v>
      </c>
      <c r="G20" s="33"/>
      <c r="H20" s="35"/>
    </row>
    <row r="21" spans="1:8" x14ac:dyDescent="0.2">
      <c r="A21" s="55">
        <v>45935</v>
      </c>
      <c r="B21" s="29" t="s">
        <v>43</v>
      </c>
      <c r="C21" s="30"/>
      <c r="D21" s="30"/>
      <c r="E21" s="30"/>
      <c r="F21" s="7">
        <f t="shared" si="0"/>
        <v>0</v>
      </c>
      <c r="G21" s="30"/>
      <c r="H21" s="31"/>
    </row>
    <row r="22" spans="1:8" ht="13.5" thickBot="1" x14ac:dyDescent="0.25">
      <c r="A22" s="59"/>
      <c r="B22" s="36" t="s">
        <v>44</v>
      </c>
      <c r="C22" s="37"/>
      <c r="D22" s="37"/>
      <c r="E22" s="37"/>
      <c r="F22" s="38">
        <f t="shared" si="0"/>
        <v>0</v>
      </c>
      <c r="G22" s="37"/>
      <c r="H22" s="39"/>
    </row>
    <row r="23" spans="1:8" x14ac:dyDescent="0.2">
      <c r="A23" s="61">
        <v>45936</v>
      </c>
      <c r="B23" s="40" t="s">
        <v>43</v>
      </c>
      <c r="C23" s="41">
        <v>16</v>
      </c>
      <c r="D23" s="41">
        <v>26</v>
      </c>
      <c r="E23" s="41"/>
      <c r="F23" s="42">
        <f t="shared" si="0"/>
        <v>42</v>
      </c>
      <c r="G23" s="41"/>
      <c r="H23" s="43"/>
    </row>
    <row r="24" spans="1:8" x14ac:dyDescent="0.2">
      <c r="A24" s="58"/>
      <c r="B24" s="29" t="s">
        <v>44</v>
      </c>
      <c r="C24" s="30">
        <v>15</v>
      </c>
      <c r="D24" s="30">
        <v>14</v>
      </c>
      <c r="E24" s="30">
        <v>16</v>
      </c>
      <c r="F24" s="7">
        <f t="shared" si="0"/>
        <v>45</v>
      </c>
      <c r="G24" s="30"/>
      <c r="H24" s="31"/>
    </row>
    <row r="25" spans="1:8" x14ac:dyDescent="0.2">
      <c r="A25" s="55">
        <v>45937</v>
      </c>
      <c r="B25" s="32" t="s">
        <v>43</v>
      </c>
      <c r="C25" s="33">
        <v>16</v>
      </c>
      <c r="D25" s="33">
        <v>28</v>
      </c>
      <c r="E25" s="33"/>
      <c r="F25" s="34">
        <f t="shared" si="0"/>
        <v>44</v>
      </c>
      <c r="G25" s="33"/>
      <c r="H25" s="35"/>
    </row>
    <row r="26" spans="1:8" x14ac:dyDescent="0.2">
      <c r="A26" s="56"/>
      <c r="B26" s="32" t="s">
        <v>44</v>
      </c>
      <c r="C26" s="33">
        <v>14</v>
      </c>
      <c r="D26" s="33">
        <v>15</v>
      </c>
      <c r="E26" s="33">
        <v>15</v>
      </c>
      <c r="F26" s="34">
        <f t="shared" si="0"/>
        <v>44</v>
      </c>
      <c r="G26" s="33"/>
      <c r="H26" s="35"/>
    </row>
    <row r="27" spans="1:8" x14ac:dyDescent="0.2">
      <c r="A27" s="57">
        <v>45938</v>
      </c>
      <c r="B27" s="29" t="s">
        <v>43</v>
      </c>
      <c r="C27" s="30">
        <v>16</v>
      </c>
      <c r="D27" s="30">
        <v>26</v>
      </c>
      <c r="E27" s="30"/>
      <c r="F27" s="7">
        <f t="shared" si="0"/>
        <v>42</v>
      </c>
      <c r="G27" s="30"/>
      <c r="H27" s="31"/>
    </row>
    <row r="28" spans="1:8" x14ac:dyDescent="0.2">
      <c r="A28" s="58"/>
      <c r="B28" s="29" t="s">
        <v>44</v>
      </c>
      <c r="C28" s="30">
        <v>15</v>
      </c>
      <c r="D28" s="30">
        <v>14</v>
      </c>
      <c r="E28" s="30">
        <v>16</v>
      </c>
      <c r="F28" s="7">
        <f t="shared" si="0"/>
        <v>45</v>
      </c>
      <c r="G28" s="30"/>
      <c r="H28" s="31"/>
    </row>
    <row r="29" spans="1:8" x14ac:dyDescent="0.2">
      <c r="A29" s="55">
        <v>45939</v>
      </c>
      <c r="B29" s="32" t="s">
        <v>43</v>
      </c>
      <c r="C29" s="33">
        <v>16</v>
      </c>
      <c r="D29" s="33">
        <v>28</v>
      </c>
      <c r="E29" s="33"/>
      <c r="F29" s="34">
        <f t="shared" si="0"/>
        <v>44</v>
      </c>
      <c r="G29" s="33"/>
      <c r="H29" s="35"/>
    </row>
    <row r="30" spans="1:8" x14ac:dyDescent="0.2">
      <c r="A30" s="56"/>
      <c r="B30" s="32" t="s">
        <v>44</v>
      </c>
      <c r="C30" s="33">
        <v>14</v>
      </c>
      <c r="D30" s="33">
        <v>15</v>
      </c>
      <c r="E30" s="33">
        <v>15</v>
      </c>
      <c r="F30" s="34">
        <f t="shared" si="0"/>
        <v>44</v>
      </c>
      <c r="G30" s="33"/>
      <c r="H30" s="35"/>
    </row>
    <row r="31" spans="1:8" x14ac:dyDescent="0.2">
      <c r="A31" s="57">
        <v>45940</v>
      </c>
      <c r="B31" s="29" t="s">
        <v>43</v>
      </c>
      <c r="C31" s="30">
        <v>15</v>
      </c>
      <c r="D31" s="30">
        <v>14</v>
      </c>
      <c r="E31" s="30">
        <v>16</v>
      </c>
      <c r="F31" s="7">
        <f t="shared" si="0"/>
        <v>45</v>
      </c>
      <c r="G31" s="30"/>
      <c r="H31" s="31"/>
    </row>
    <row r="32" spans="1:8" x14ac:dyDescent="0.2">
      <c r="A32" s="58"/>
      <c r="B32" s="29" t="s">
        <v>44</v>
      </c>
      <c r="C32" s="30"/>
      <c r="D32" s="30"/>
      <c r="E32" s="30">
        <v>45</v>
      </c>
      <c r="F32" s="7">
        <f t="shared" si="0"/>
        <v>45</v>
      </c>
      <c r="G32" s="30"/>
      <c r="H32" s="31"/>
    </row>
    <row r="33" spans="1:8" x14ac:dyDescent="0.2">
      <c r="A33" s="55">
        <v>45941</v>
      </c>
      <c r="B33" s="32" t="s">
        <v>43</v>
      </c>
      <c r="C33" s="33"/>
      <c r="D33" s="33"/>
      <c r="E33" s="33"/>
      <c r="F33" s="34">
        <f t="shared" si="0"/>
        <v>0</v>
      </c>
      <c r="G33" s="33"/>
      <c r="H33" s="35"/>
    </row>
    <row r="34" spans="1:8" x14ac:dyDescent="0.2">
      <c r="A34" s="56"/>
      <c r="B34" s="32" t="s">
        <v>44</v>
      </c>
      <c r="C34" s="33"/>
      <c r="D34" s="33"/>
      <c r="E34" s="33"/>
      <c r="F34" s="34">
        <f t="shared" si="0"/>
        <v>0</v>
      </c>
      <c r="G34" s="33"/>
      <c r="H34" s="35"/>
    </row>
    <row r="35" spans="1:8" x14ac:dyDescent="0.2">
      <c r="A35" s="57">
        <v>45942</v>
      </c>
      <c r="B35" s="29" t="s">
        <v>43</v>
      </c>
      <c r="C35" s="30"/>
      <c r="D35" s="30"/>
      <c r="E35" s="30"/>
      <c r="F35" s="7">
        <f t="shared" si="0"/>
        <v>0</v>
      </c>
      <c r="G35" s="30"/>
      <c r="H35" s="31"/>
    </row>
    <row r="36" spans="1:8" ht="13.5" thickBot="1" x14ac:dyDescent="0.25">
      <c r="A36" s="62"/>
      <c r="B36" s="36" t="s">
        <v>44</v>
      </c>
      <c r="C36" s="37"/>
      <c r="D36" s="37"/>
      <c r="E36" s="37"/>
      <c r="F36" s="38">
        <f t="shared" si="0"/>
        <v>0</v>
      </c>
      <c r="G36" s="37"/>
      <c r="H36" s="39"/>
    </row>
    <row r="37" spans="1:8" x14ac:dyDescent="0.2">
      <c r="A37" s="63">
        <v>45943</v>
      </c>
      <c r="B37" s="40" t="s">
        <v>43</v>
      </c>
      <c r="C37" s="41"/>
      <c r="D37" s="41"/>
      <c r="E37" s="41"/>
      <c r="F37" s="42">
        <f t="shared" si="0"/>
        <v>0</v>
      </c>
      <c r="G37" s="41"/>
      <c r="H37" s="43"/>
    </row>
    <row r="38" spans="1:8" x14ac:dyDescent="0.2">
      <c r="A38" s="56"/>
      <c r="B38" s="29" t="s">
        <v>44</v>
      </c>
      <c r="C38" s="30"/>
      <c r="D38" s="30"/>
      <c r="E38" s="30"/>
      <c r="F38" s="7">
        <f t="shared" si="0"/>
        <v>0</v>
      </c>
      <c r="G38" s="30"/>
      <c r="H38" s="31"/>
    </row>
    <row r="39" spans="1:8" x14ac:dyDescent="0.2">
      <c r="A39" s="57">
        <v>45944</v>
      </c>
      <c r="B39" s="32" t="s">
        <v>43</v>
      </c>
      <c r="C39" s="33">
        <v>16</v>
      </c>
      <c r="D39" s="33">
        <v>28</v>
      </c>
      <c r="E39" s="33"/>
      <c r="F39" s="34">
        <f t="shared" si="0"/>
        <v>44</v>
      </c>
      <c r="G39" s="33"/>
      <c r="H39" s="35"/>
    </row>
    <row r="40" spans="1:8" x14ac:dyDescent="0.2">
      <c r="A40" s="58"/>
      <c r="B40" s="32" t="s">
        <v>44</v>
      </c>
      <c r="C40" s="33">
        <v>14</v>
      </c>
      <c r="D40" s="33">
        <v>15</v>
      </c>
      <c r="E40" s="33">
        <v>15</v>
      </c>
      <c r="F40" s="34">
        <f t="shared" si="0"/>
        <v>44</v>
      </c>
      <c r="G40" s="33"/>
      <c r="H40" s="35"/>
    </row>
    <row r="41" spans="1:8" x14ac:dyDescent="0.2">
      <c r="A41" s="55">
        <v>45945</v>
      </c>
      <c r="B41" s="29" t="s">
        <v>43</v>
      </c>
      <c r="C41" s="30">
        <v>16</v>
      </c>
      <c r="D41" s="30">
        <v>26</v>
      </c>
      <c r="E41" s="30"/>
      <c r="F41" s="7">
        <f t="shared" si="0"/>
        <v>42</v>
      </c>
      <c r="G41" s="30"/>
      <c r="H41" s="31"/>
    </row>
    <row r="42" spans="1:8" x14ac:dyDescent="0.2">
      <c r="A42" s="56"/>
      <c r="B42" s="29" t="s">
        <v>44</v>
      </c>
      <c r="C42" s="30">
        <v>15</v>
      </c>
      <c r="D42" s="30">
        <v>14</v>
      </c>
      <c r="E42" s="30">
        <v>16</v>
      </c>
      <c r="F42" s="7">
        <f t="shared" si="0"/>
        <v>45</v>
      </c>
      <c r="G42" s="30"/>
      <c r="H42" s="31"/>
    </row>
    <row r="43" spans="1:8" x14ac:dyDescent="0.2">
      <c r="A43" s="57">
        <v>45946</v>
      </c>
      <c r="B43" s="32" t="s">
        <v>43</v>
      </c>
      <c r="C43" s="33">
        <v>16</v>
      </c>
      <c r="D43" s="33">
        <v>28</v>
      </c>
      <c r="E43" s="33"/>
      <c r="F43" s="34">
        <f t="shared" si="0"/>
        <v>44</v>
      </c>
      <c r="G43" s="33"/>
      <c r="H43" s="35"/>
    </row>
    <row r="44" spans="1:8" x14ac:dyDescent="0.2">
      <c r="A44" s="58"/>
      <c r="B44" s="32" t="s">
        <v>44</v>
      </c>
      <c r="C44" s="33">
        <v>14</v>
      </c>
      <c r="D44" s="33">
        <v>15</v>
      </c>
      <c r="E44" s="33">
        <v>15</v>
      </c>
      <c r="F44" s="34">
        <f t="shared" si="0"/>
        <v>44</v>
      </c>
      <c r="G44" s="33"/>
      <c r="H44" s="35"/>
    </row>
    <row r="45" spans="1:8" x14ac:dyDescent="0.2">
      <c r="A45" s="55">
        <v>45947</v>
      </c>
      <c r="B45" s="29" t="s">
        <v>43</v>
      </c>
      <c r="C45" s="30">
        <v>16</v>
      </c>
      <c r="D45" s="30">
        <v>28</v>
      </c>
      <c r="E45" s="30"/>
      <c r="F45" s="7">
        <f t="shared" si="0"/>
        <v>44</v>
      </c>
      <c r="G45" s="30"/>
      <c r="H45" s="31"/>
    </row>
    <row r="46" spans="1:8" x14ac:dyDescent="0.2">
      <c r="A46" s="56"/>
      <c r="B46" s="29" t="s">
        <v>44</v>
      </c>
      <c r="C46" s="30"/>
      <c r="D46" s="30"/>
      <c r="E46" s="30">
        <v>44</v>
      </c>
      <c r="F46" s="7">
        <f t="shared" si="0"/>
        <v>44</v>
      </c>
      <c r="G46" s="30"/>
      <c r="H46" s="31"/>
    </row>
    <row r="47" spans="1:8" x14ac:dyDescent="0.2">
      <c r="A47" s="57">
        <v>45948</v>
      </c>
      <c r="B47" s="32" t="s">
        <v>43</v>
      </c>
      <c r="C47" s="33"/>
      <c r="D47" s="33"/>
      <c r="E47" s="33"/>
      <c r="F47" s="34">
        <f t="shared" si="0"/>
        <v>0</v>
      </c>
      <c r="G47" s="33"/>
      <c r="H47" s="35"/>
    </row>
    <row r="48" spans="1:8" x14ac:dyDescent="0.2">
      <c r="A48" s="58"/>
      <c r="B48" s="32" t="s">
        <v>44</v>
      </c>
      <c r="C48" s="33"/>
      <c r="D48" s="33"/>
      <c r="E48" s="33"/>
      <c r="F48" s="34">
        <f t="shared" si="0"/>
        <v>0</v>
      </c>
      <c r="G48" s="33"/>
      <c r="H48" s="35"/>
    </row>
    <row r="49" spans="1:8" x14ac:dyDescent="0.2">
      <c r="A49" s="55">
        <v>45949</v>
      </c>
      <c r="B49" s="29" t="s">
        <v>43</v>
      </c>
      <c r="C49" s="30"/>
      <c r="D49" s="30"/>
      <c r="E49" s="30"/>
      <c r="F49" s="7">
        <f t="shared" si="0"/>
        <v>0</v>
      </c>
      <c r="G49" s="30"/>
      <c r="H49" s="31"/>
    </row>
    <row r="50" spans="1:8" ht="13.5" thickBot="1" x14ac:dyDescent="0.25">
      <c r="A50" s="59"/>
      <c r="B50" s="36" t="s">
        <v>44</v>
      </c>
      <c r="C50" s="37"/>
      <c r="D50" s="37"/>
      <c r="E50" s="37"/>
      <c r="F50" s="38">
        <f t="shared" si="0"/>
        <v>0</v>
      </c>
      <c r="G50" s="37"/>
      <c r="H50" s="39"/>
    </row>
    <row r="51" spans="1:8" x14ac:dyDescent="0.2">
      <c r="A51" s="61">
        <v>45950</v>
      </c>
      <c r="B51" s="40" t="s">
        <v>43</v>
      </c>
      <c r="C51" s="41">
        <v>16</v>
      </c>
      <c r="D51" s="41">
        <v>26</v>
      </c>
      <c r="E51" s="41"/>
      <c r="F51" s="42">
        <f t="shared" si="0"/>
        <v>42</v>
      </c>
      <c r="G51" s="41"/>
      <c r="H51" s="43"/>
    </row>
    <row r="52" spans="1:8" x14ac:dyDescent="0.2">
      <c r="A52" s="58"/>
      <c r="B52" s="29" t="s">
        <v>44</v>
      </c>
      <c r="C52" s="30">
        <v>15</v>
      </c>
      <c r="D52" s="30">
        <v>14</v>
      </c>
      <c r="E52" s="30">
        <v>16</v>
      </c>
      <c r="F52" s="7">
        <f t="shared" si="0"/>
        <v>45</v>
      </c>
      <c r="G52" s="30"/>
      <c r="H52" s="31"/>
    </row>
    <row r="53" spans="1:8" x14ac:dyDescent="0.2">
      <c r="A53" s="55">
        <v>45951</v>
      </c>
      <c r="B53" s="32" t="s">
        <v>43</v>
      </c>
      <c r="C53" s="33">
        <v>16</v>
      </c>
      <c r="D53" s="33">
        <v>28</v>
      </c>
      <c r="E53" s="33"/>
      <c r="F53" s="34">
        <f t="shared" si="0"/>
        <v>44</v>
      </c>
      <c r="G53" s="33"/>
      <c r="H53" s="35"/>
    </row>
    <row r="54" spans="1:8" x14ac:dyDescent="0.2">
      <c r="A54" s="56"/>
      <c r="B54" s="32" t="s">
        <v>44</v>
      </c>
      <c r="C54" s="33">
        <v>14</v>
      </c>
      <c r="D54" s="33">
        <v>15</v>
      </c>
      <c r="E54" s="33">
        <v>15</v>
      </c>
      <c r="F54" s="34">
        <f t="shared" si="0"/>
        <v>44</v>
      </c>
      <c r="G54" s="33"/>
      <c r="H54" s="35"/>
    </row>
    <row r="55" spans="1:8" x14ac:dyDescent="0.2">
      <c r="A55" s="57">
        <v>45952</v>
      </c>
      <c r="B55" s="29" t="s">
        <v>43</v>
      </c>
      <c r="C55" s="30">
        <v>16</v>
      </c>
      <c r="D55" s="30">
        <v>26</v>
      </c>
      <c r="E55" s="30"/>
      <c r="F55" s="7">
        <f t="shared" si="0"/>
        <v>42</v>
      </c>
      <c r="G55" s="30"/>
      <c r="H55" s="31"/>
    </row>
    <row r="56" spans="1:8" x14ac:dyDescent="0.2">
      <c r="A56" s="58"/>
      <c r="B56" s="29" t="s">
        <v>44</v>
      </c>
      <c r="C56" s="30">
        <v>15</v>
      </c>
      <c r="D56" s="30">
        <v>14</v>
      </c>
      <c r="E56" s="30">
        <v>16</v>
      </c>
      <c r="F56" s="7">
        <f t="shared" si="0"/>
        <v>45</v>
      </c>
      <c r="G56" s="30"/>
      <c r="H56" s="31"/>
    </row>
    <row r="57" spans="1:8" x14ac:dyDescent="0.2">
      <c r="A57" s="55">
        <v>45953</v>
      </c>
      <c r="B57" s="32" t="s">
        <v>43</v>
      </c>
      <c r="C57" s="33">
        <v>16</v>
      </c>
      <c r="D57" s="33">
        <v>28</v>
      </c>
      <c r="E57" s="33"/>
      <c r="F57" s="34">
        <f t="shared" si="0"/>
        <v>44</v>
      </c>
      <c r="G57" s="33"/>
      <c r="H57" s="35"/>
    </row>
    <row r="58" spans="1:8" x14ac:dyDescent="0.2">
      <c r="A58" s="56"/>
      <c r="B58" s="32" t="s">
        <v>44</v>
      </c>
      <c r="C58" s="33">
        <v>14</v>
      </c>
      <c r="D58" s="33">
        <v>15</v>
      </c>
      <c r="E58" s="33">
        <v>15</v>
      </c>
      <c r="F58" s="34">
        <f t="shared" si="0"/>
        <v>44</v>
      </c>
      <c r="G58" s="33"/>
      <c r="H58" s="35"/>
    </row>
    <row r="59" spans="1:8" x14ac:dyDescent="0.2">
      <c r="A59" s="57">
        <v>45954</v>
      </c>
      <c r="B59" s="29" t="s">
        <v>43</v>
      </c>
      <c r="C59" s="30">
        <v>14</v>
      </c>
      <c r="D59" s="30">
        <v>14</v>
      </c>
      <c r="E59" s="30">
        <v>15</v>
      </c>
      <c r="F59" s="7">
        <f t="shared" si="0"/>
        <v>43</v>
      </c>
      <c r="G59" s="30"/>
      <c r="H59" s="31"/>
    </row>
    <row r="60" spans="1:8" x14ac:dyDescent="0.2">
      <c r="A60" s="58"/>
      <c r="B60" s="29" t="s">
        <v>44</v>
      </c>
      <c r="C60" s="30"/>
      <c r="D60" s="30"/>
      <c r="E60" s="30">
        <v>43</v>
      </c>
      <c r="F60" s="7">
        <f t="shared" si="0"/>
        <v>43</v>
      </c>
      <c r="G60" s="30"/>
      <c r="H60" s="31"/>
    </row>
    <row r="61" spans="1:8" x14ac:dyDescent="0.2">
      <c r="A61" s="55">
        <v>45955</v>
      </c>
      <c r="B61" s="32" t="s">
        <v>43</v>
      </c>
      <c r="C61" s="33"/>
      <c r="D61" s="33"/>
      <c r="E61" s="33">
        <f>+G61</f>
        <v>69</v>
      </c>
      <c r="F61" s="34">
        <f t="shared" si="0"/>
        <v>69</v>
      </c>
      <c r="G61" s="33">
        <v>69</v>
      </c>
      <c r="H61" s="35"/>
    </row>
    <row r="62" spans="1:8" x14ac:dyDescent="0.2">
      <c r="A62" s="56"/>
      <c r="B62" s="32" t="s">
        <v>44</v>
      </c>
      <c r="C62" s="33"/>
      <c r="D62" s="33"/>
      <c r="E62" s="33"/>
      <c r="F62" s="34">
        <f t="shared" si="0"/>
        <v>0</v>
      </c>
      <c r="G62" s="33"/>
      <c r="H62" s="35"/>
    </row>
    <row r="63" spans="1:8" x14ac:dyDescent="0.2">
      <c r="A63" s="57">
        <v>45956</v>
      </c>
      <c r="B63" s="29" t="s">
        <v>43</v>
      </c>
      <c r="C63" s="30"/>
      <c r="D63" s="30"/>
      <c r="E63" s="30"/>
      <c r="F63" s="7">
        <f t="shared" si="0"/>
        <v>0</v>
      </c>
      <c r="G63" s="30"/>
      <c r="H63" s="31"/>
    </row>
    <row r="64" spans="1:8" ht="13.5" thickBot="1" x14ac:dyDescent="0.25">
      <c r="A64" s="62"/>
      <c r="B64" s="36" t="s">
        <v>44</v>
      </c>
      <c r="C64" s="37"/>
      <c r="D64" s="37"/>
      <c r="E64" s="37"/>
      <c r="F64" s="38">
        <f t="shared" si="0"/>
        <v>0</v>
      </c>
      <c r="G64" s="37"/>
      <c r="H64" s="39"/>
    </row>
    <row r="65" spans="1:8" x14ac:dyDescent="0.2">
      <c r="A65" s="63">
        <v>45957</v>
      </c>
      <c r="B65" s="40" t="s">
        <v>43</v>
      </c>
      <c r="C65" s="41">
        <v>16</v>
      </c>
      <c r="D65" s="41">
        <v>26</v>
      </c>
      <c r="E65" s="41"/>
      <c r="F65" s="42">
        <f t="shared" si="0"/>
        <v>42</v>
      </c>
      <c r="G65" s="41"/>
      <c r="H65" s="43"/>
    </row>
    <row r="66" spans="1:8" x14ac:dyDescent="0.2">
      <c r="A66" s="56"/>
      <c r="B66" s="29" t="s">
        <v>44</v>
      </c>
      <c r="C66" s="30">
        <v>15</v>
      </c>
      <c r="D66" s="30">
        <v>14</v>
      </c>
      <c r="E66" s="30">
        <v>16</v>
      </c>
      <c r="F66" s="7">
        <f t="shared" si="0"/>
        <v>45</v>
      </c>
      <c r="G66" s="30"/>
      <c r="H66" s="31"/>
    </row>
    <row r="67" spans="1:8" x14ac:dyDescent="0.2">
      <c r="A67" s="57">
        <v>45958</v>
      </c>
      <c r="B67" s="32" t="s">
        <v>43</v>
      </c>
      <c r="C67" s="33">
        <v>16</v>
      </c>
      <c r="D67" s="33">
        <v>28</v>
      </c>
      <c r="E67" s="33"/>
      <c r="F67" s="34">
        <f t="shared" si="0"/>
        <v>44</v>
      </c>
      <c r="G67" s="33"/>
      <c r="H67" s="35"/>
    </row>
    <row r="68" spans="1:8" x14ac:dyDescent="0.2">
      <c r="A68" s="58"/>
      <c r="B68" s="32" t="s">
        <v>44</v>
      </c>
      <c r="C68" s="33">
        <v>14</v>
      </c>
      <c r="D68" s="33">
        <v>15</v>
      </c>
      <c r="E68" s="33">
        <v>15</v>
      </c>
      <c r="F68" s="34">
        <f t="shared" si="0"/>
        <v>44</v>
      </c>
      <c r="G68" s="33"/>
      <c r="H68" s="35"/>
    </row>
    <row r="69" spans="1:8" x14ac:dyDescent="0.2">
      <c r="A69" s="55">
        <v>45959</v>
      </c>
      <c r="B69" s="29" t="s">
        <v>43</v>
      </c>
      <c r="C69" s="30">
        <v>16</v>
      </c>
      <c r="D69" s="30">
        <v>26</v>
      </c>
      <c r="E69" s="30"/>
      <c r="F69" s="7">
        <f t="shared" si="0"/>
        <v>42</v>
      </c>
      <c r="G69" s="30"/>
      <c r="H69" s="31"/>
    </row>
    <row r="70" spans="1:8" x14ac:dyDescent="0.2">
      <c r="A70" s="56"/>
      <c r="B70" s="29" t="s">
        <v>44</v>
      </c>
      <c r="C70" s="30">
        <v>15</v>
      </c>
      <c r="D70" s="30">
        <v>14</v>
      </c>
      <c r="E70" s="30">
        <v>16</v>
      </c>
      <c r="F70" s="7">
        <f t="shared" si="0"/>
        <v>45</v>
      </c>
      <c r="G70" s="30"/>
      <c r="H70" s="31"/>
    </row>
    <row r="71" spans="1:8" x14ac:dyDescent="0.2">
      <c r="A71" s="57">
        <v>45960</v>
      </c>
      <c r="B71" s="32" t="s">
        <v>43</v>
      </c>
      <c r="C71" s="33">
        <v>16</v>
      </c>
      <c r="D71" s="33">
        <v>28</v>
      </c>
      <c r="E71" s="33"/>
      <c r="F71" s="34">
        <f t="shared" si="0"/>
        <v>44</v>
      </c>
      <c r="G71" s="33"/>
      <c r="H71" s="35"/>
    </row>
    <row r="72" spans="1:8" x14ac:dyDescent="0.2">
      <c r="A72" s="58"/>
      <c r="B72" s="32" t="s">
        <v>44</v>
      </c>
      <c r="C72" s="33">
        <v>14</v>
      </c>
      <c r="D72" s="33">
        <v>15</v>
      </c>
      <c r="E72" s="33">
        <v>15</v>
      </c>
      <c r="F72" s="34">
        <f t="shared" si="0"/>
        <v>44</v>
      </c>
      <c r="G72" s="33"/>
      <c r="H72" s="35"/>
    </row>
    <row r="73" spans="1:8" x14ac:dyDescent="0.2">
      <c r="A73" s="55">
        <v>45961</v>
      </c>
      <c r="B73" s="29" t="s">
        <v>43</v>
      </c>
      <c r="C73" s="30"/>
      <c r="D73" s="30"/>
      <c r="E73" s="30"/>
      <c r="F73" s="7">
        <f t="shared" si="0"/>
        <v>0</v>
      </c>
      <c r="G73" s="30"/>
      <c r="H73" s="31"/>
    </row>
    <row r="74" spans="1:8" x14ac:dyDescent="0.2">
      <c r="A74" s="56"/>
      <c r="B74" s="29" t="s">
        <v>44</v>
      </c>
      <c r="C74" s="30"/>
      <c r="D74" s="30"/>
      <c r="E74" s="30"/>
      <c r="F74" s="7">
        <f t="shared" ref="F74:F78" si="1">SUM(C74:E74)</f>
        <v>0</v>
      </c>
      <c r="G74" s="30"/>
      <c r="H74" s="31"/>
    </row>
    <row r="75" spans="1:8" x14ac:dyDescent="0.2">
      <c r="A75" s="57">
        <v>45962</v>
      </c>
      <c r="B75" s="32" t="s">
        <v>43</v>
      </c>
      <c r="C75" s="33"/>
      <c r="D75" s="33"/>
      <c r="E75" s="33"/>
      <c r="F75" s="34">
        <f t="shared" si="1"/>
        <v>0</v>
      </c>
      <c r="G75" s="33"/>
      <c r="H75" s="35"/>
    </row>
    <row r="76" spans="1:8" x14ac:dyDescent="0.2">
      <c r="A76" s="58"/>
      <c r="B76" s="32" t="s">
        <v>44</v>
      </c>
      <c r="C76" s="33"/>
      <c r="D76" s="33"/>
      <c r="E76" s="33"/>
      <c r="F76" s="34">
        <f t="shared" si="1"/>
        <v>0</v>
      </c>
      <c r="G76" s="33"/>
      <c r="H76" s="35"/>
    </row>
    <row r="77" spans="1:8" x14ac:dyDescent="0.2">
      <c r="A77" s="55">
        <v>45963</v>
      </c>
      <c r="B77" s="29" t="s">
        <v>43</v>
      </c>
      <c r="C77" s="30"/>
      <c r="D77" s="30"/>
      <c r="E77" s="30"/>
      <c r="F77" s="7">
        <f t="shared" si="1"/>
        <v>0</v>
      </c>
      <c r="G77" s="30"/>
      <c r="H77" s="31"/>
    </row>
    <row r="78" spans="1:8" ht="13.5" thickBot="1" x14ac:dyDescent="0.25">
      <c r="A78" s="59"/>
      <c r="B78" s="36" t="s">
        <v>44</v>
      </c>
      <c r="C78" s="37"/>
      <c r="D78" s="37"/>
      <c r="E78" s="37"/>
      <c r="F78" s="38">
        <f t="shared" si="1"/>
        <v>0</v>
      </c>
      <c r="G78" s="37"/>
      <c r="H78" s="39"/>
    </row>
    <row r="79" spans="1:8" x14ac:dyDescent="0.2">
      <c r="A79" s="60"/>
      <c r="B79" s="60"/>
      <c r="C79" s="60"/>
      <c r="D79" s="60"/>
      <c r="E79" s="60"/>
      <c r="F79" s="60"/>
      <c r="G79" s="60"/>
      <c r="H79" s="60"/>
    </row>
    <row r="80" spans="1:8" x14ac:dyDescent="0.2">
      <c r="A80" s="53"/>
      <c r="B80" s="53"/>
      <c r="C80" s="53"/>
      <c r="D80" s="53"/>
      <c r="E80" s="53"/>
      <c r="F80" s="53"/>
      <c r="G80" s="53"/>
      <c r="H80" s="53"/>
    </row>
    <row r="81" spans="1:8" x14ac:dyDescent="0.2">
      <c r="A81" s="54"/>
      <c r="B81" s="54"/>
      <c r="C81" s="54"/>
      <c r="D81" s="54"/>
      <c r="E81" s="54"/>
      <c r="F81" s="54"/>
      <c r="G81" s="54"/>
      <c r="H81" s="54"/>
    </row>
  </sheetData>
  <mergeCells count="48">
    <mergeCell ref="A80:H80"/>
    <mergeCell ref="A81:H81"/>
    <mergeCell ref="A79:H79"/>
    <mergeCell ref="B1:G1"/>
    <mergeCell ref="A2:H2"/>
    <mergeCell ref="C4:F4"/>
    <mergeCell ref="C5:F5"/>
    <mergeCell ref="C3:F3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75:A76"/>
    <mergeCell ref="A77:A78"/>
    <mergeCell ref="A65:A66"/>
    <mergeCell ref="A67:A68"/>
    <mergeCell ref="A69:A70"/>
    <mergeCell ref="A71:A72"/>
    <mergeCell ref="A73:A74"/>
  </mergeCells>
  <conditionalFormatting sqref="B3">
    <cfRule type="expression" dxfId="5" priority="6">
      <formula>$B$3="Seleccionar Casa Atrapasueños"</formula>
    </cfRule>
  </conditionalFormatting>
  <conditionalFormatting sqref="C5">
    <cfRule type="cellIs" dxfId="4" priority="3" operator="lessThan">
      <formula>$B$5</formula>
    </cfRule>
    <cfRule type="cellIs" dxfId="3" priority="4" operator="greaterThanOrEqual">
      <formula>$B$5</formula>
    </cfRule>
  </conditionalFormatting>
  <conditionalFormatting sqref="G3">
    <cfRule type="expression" dxfId="2" priority="5">
      <formula>$G$3="Seleccionar mes"</formula>
    </cfRule>
  </conditionalFormatting>
  <conditionalFormatting sqref="G5">
    <cfRule type="cellIs" dxfId="1" priority="1" operator="lessThan">
      <formula>$H$5</formula>
    </cfRule>
    <cfRule type="cellIs" dxfId="0" priority="2" operator="greaterThanOrEqual">
      <formula>$H$5</formula>
    </cfRule>
  </conditionalFormatting>
  <dataValidations count="3">
    <dataValidation operator="greaterThan" allowBlank="1" showInputMessage="1" showErrorMessage="1" errorTitle="Indicar cantidad de Participante" error="Se debe indicar la cantidad de participantes. Tener en cuenta la nota (*)" sqref="H9:H78" xr:uid="{2107B6A5-9E1F-48B6-A3CF-8484F85C2D3A}"/>
    <dataValidation type="whole" operator="greaterThan" allowBlank="1" showInputMessage="1" showErrorMessage="1" sqref="C9:E78 G9:G78" xr:uid="{C12F97F2-9A51-459F-A1F6-5C1FF956E4FC}">
      <formula1>0</formula1>
    </dataValidation>
    <dataValidation operator="greaterThan" allowBlank="1" showInputMessage="1" showErrorMessage="1" sqref="F9:F78" xr:uid="{32508C04-610E-4E19-9929-82FD1FA7C252}"/>
  </dataValidations>
  <pageMargins left="0.7" right="0.7" top="0.75" bottom="0.75" header="0.3" footer="0.3"/>
  <pageSetup paperSize="9" scale="5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4B6348-C6FB-4166-A7D6-F0AD81C17201}">
  <ds:schemaRefs>
    <ds:schemaRef ds:uri="http://schemas.microsoft.com/office/2006/metadata/properties"/>
    <ds:schemaRef ds:uri="http://schemas.microsoft.com/office/infopath/2007/PartnerControls"/>
    <ds:schemaRef ds:uri="b1b5a5b6-0840-4c7e-a10d-280026b3afe6"/>
    <ds:schemaRef ds:uri="356bbcdc-10e5-4ba0-9c2f-0848e6eba7c0"/>
  </ds:schemaRefs>
</ds:datastoreItem>
</file>

<file path=customXml/itemProps2.xml><?xml version="1.0" encoding="utf-8"?>
<ds:datastoreItem xmlns:ds="http://schemas.openxmlformats.org/officeDocument/2006/customXml" ds:itemID="{20662FBB-040A-4034-BA90-FB58030BC9E0}"/>
</file>

<file path=customXml/itemProps3.xml><?xml version="1.0" encoding="utf-8"?>
<ds:datastoreItem xmlns:ds="http://schemas.openxmlformats.org/officeDocument/2006/customXml" ds:itemID="{DC6265B6-8CE0-4CDE-8275-54C5F8D9AA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CASAS</vt:lpstr>
      <vt:lpstr>TOTAL</vt:lpstr>
      <vt:lpstr>ARAUCA</vt:lpstr>
      <vt:lpstr>CHIRIGUANA</vt:lpstr>
      <vt:lpstr>BUCARAMANGA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Fernando Macias Mendoza</dc:creator>
  <cp:keywords/>
  <dc:description/>
  <cp:lastModifiedBy>Diego Fernando Macias Mendoza</cp:lastModifiedBy>
  <cp:revision/>
  <dcterms:created xsi:type="dcterms:W3CDTF">2025-06-17T03:27:59Z</dcterms:created>
  <dcterms:modified xsi:type="dcterms:W3CDTF">2025-09-29T20:06:20Z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